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tabRatio="738" firstSheet="1" activeTab="1"/>
  </bookViews>
  <sheets>
    <sheet name="市融资担保基金" sheetId="1" state="hidden" r:id="rId1"/>
    <sheet name="政府性融资担保机构" sheetId="2" r:id="rId2"/>
    <sheet name="材料清单" sheetId="3" state="hidden" r:id="rId3"/>
    <sheet name="业务明细模板" sheetId="4" state="hidden" r:id="rId4"/>
  </sheets>
  <definedNames>
    <definedName name="_GoBack" localSheetId="2">材料清单!#REF!</definedName>
    <definedName name="OLE_LINK34" localSheetId="2">材料清单!$C$6</definedName>
    <definedName name="OLE_LINK39" localSheetId="2">材料清单!#REF!</definedName>
    <definedName name="OLE_LINK40" localSheetId="2">材料清单!$C$7</definedName>
    <definedName name="OLE_LINK41" localSheetId="2">材料清单!#REF!</definedName>
    <definedName name="_xlnm.Print_Area" localSheetId="0">市融资担保基金!$A$1:$G$27</definedName>
    <definedName name="_xlnm.Print_Titles" localSheetId="0">市融资担保基金!$4:$4</definedName>
    <definedName name="Z_C59F2123_130B_4FDC_A8BA_B242EC2E2C9A_.wvu.PrintArea" localSheetId="0" hidden="1">市融资担保基金!$A$1:$G$27</definedName>
    <definedName name="Z_C59F2123_130B_4FDC_A8BA_B242EC2E2C9A_.wvu.PrintTitles" localSheetId="0" hidden="1">市融资担保基金!$4:$4</definedName>
    <definedName name="Z_DEB2341B_0951_45F1_8116_6F32BF1187D2_.wvu.PrintArea" localSheetId="0" hidden="1">市融资担保基金!$A$1:$G$27</definedName>
    <definedName name="Z_DEB2341B_0951_45F1_8116_6F32BF1187D2_.wvu.PrintTitles" localSheetId="0" hidden="1">市融资担保基金!$4:$4</definedName>
  </definedNames>
  <calcPr calcId="144525"/>
  <customWorkbookViews>
    <customWorkbookView name="卢苇 - 个人视图" guid="{deb2341b-0951-45f1-8116-6f32bf1187d2}" personalView="1" maximized="1" xWindow="-11" yWindow="-11" windowWidth="1942" windowHeight="1046" activeSheetId="2"/>
  </customWorkbookViews>
</workbook>
</file>

<file path=xl/sharedStrings.xml><?xml version="1.0" encoding="utf-8"?>
<sst xmlns="http://schemas.openxmlformats.org/spreadsheetml/2006/main" count="201" uniqueCount="166">
  <si>
    <t>附件2-1</t>
  </si>
  <si>
    <t>年度经营业绩考核评价情况自评表</t>
  </si>
  <si>
    <t>年  月  日</t>
  </si>
  <si>
    <t>单位：万元</t>
  </si>
  <si>
    <t>项    目</t>
  </si>
  <si>
    <t>为    标</t>
  </si>
  <si>
    <t>为标释意及评价标准</t>
  </si>
  <si>
    <t>目标值</t>
  </si>
  <si>
    <t>完成值</t>
  </si>
  <si>
    <t>自评分</t>
  </si>
  <si>
    <t>备注</t>
  </si>
  <si>
    <t>（一）担保规模（20分)</t>
  </si>
  <si>
    <t>1.新增直接融资担保额(6分)</t>
  </si>
  <si>
    <t>基金注资的担保机构的当年新增直接融资担保总额</t>
  </si>
  <si>
    <t>2.再担保合作业务发生额(8分)</t>
  </si>
  <si>
    <t>基金开展的再担保合作业务当年新发生额</t>
  </si>
  <si>
    <t>3.政银担业务发生额(6分)</t>
  </si>
  <si>
    <t>基金开展的再担保合作业务中银行参与分险的当年新发生额</t>
  </si>
  <si>
    <t>（二）融资担保能力（10分）</t>
  </si>
  <si>
    <t>4.融资担保放大倍数(5分)</t>
  </si>
  <si>
    <t>期末融资担保责任余额/期末净资产，为基金注资的担保机构的该指标平均值</t>
  </si>
  <si>
    <t>5.融资担保新增额占比（5分）</t>
  </si>
  <si>
    <t>年度新增融资担保金额/年度新增担保业务总额×100%，为基金注资的担保机构的该指标平均值</t>
  </si>
  <si>
    <t>（三）扶持小微企业、“三农”情况（35分）</t>
  </si>
  <si>
    <t>6.新增小微企业、“三农”业务户均规模（5分）</t>
  </si>
  <si>
    <t>年度新增小微企业、“三农”融资担保业务额/户数，为基金注资的担保机构的该指标平均值</t>
  </si>
  <si>
    <t>7.期末每亿元净资产扶持小微企业、“三农”数量（5分）</t>
  </si>
  <si>
    <t>期末支持的小微企业、“三农”户数/期末净资产，为基金注资的担保机构的该指标平均值</t>
  </si>
  <si>
    <t>8.期末小微企业和“三农”业务户数占比（5分）</t>
  </si>
  <si>
    <t>期末小微企业和“三农”户数/期末融资担保业务在保户数×100%，为基金注资的担保机构的该指标平均值</t>
  </si>
  <si>
    <t>9.单户融资担保金额500万元及以下的新增小微企业、“三农”业务占比（5分）</t>
  </si>
  <si>
    <t>单户融资担保金额500万元及以下的小微企业、“三农”新增融资担保额/新增融资担保总额×100%，为基金注资的担保机构的该指标平均值</t>
  </si>
  <si>
    <t>10.单户融资担保金额500万元以上至2000万元以下的新增小微企业、“三农”业务占比（5分）</t>
  </si>
  <si>
    <t>单户融资担保金额500万元以上至2000万元以下的小微企业、“三农”新增融资担保额/新增融资担保总额×100%，为基金注资的担保机构的该指标平均值</t>
  </si>
  <si>
    <t>11.单户融资担保金额500万元及以下的新增小微企业、“三农”业务年化担保费率（5分）</t>
  </si>
  <si>
    <t>∑A/∑B*100%，A＝当年承保的单户融资担保金额500万元及以下的小微企业、“三农”业务担保费/担保天数*365，B＝当年承保的单户融资担保金额500万元及以下的小微企业、“三农”业务担保额。为基金注资的担保机构的该指标平均值</t>
  </si>
  <si>
    <t>12.单户融资担保金额500万元以上至2000万元以下的新增小微企业、“三农”业务年化担保费率(5分)</t>
  </si>
  <si>
    <t>∑A/∑B*100%，A＝当年承保的单户融资担保金额500万元以上至2000万元以下的小微企业、“三农”业务担保费/担保天数*365，B＝当年承保的单户融资担保金额500万元以上至2000万元以下的小微企业、“三农”业务担保额。为基金注资的担保机构的该指标平均值</t>
  </si>
  <si>
    <t>(四）风险控制（12分）</t>
  </si>
  <si>
    <t>13.代偿率(3分)</t>
  </si>
  <si>
    <t>本年度累计担保代偿额/本年度累计解除的担保额×100%，为基金注资的担保机构的该指标平均值</t>
  </si>
  <si>
    <t>14.代偿回收率(3分)</t>
  </si>
  <si>
    <t>本年度累计代偿回收额/(年初担保代偿余额+本年度累计担保代偿额）×100%，为基金注资的担保机构的该指标平均值</t>
  </si>
  <si>
    <t>15.代损率(3分)</t>
  </si>
  <si>
    <t>本年度累计担保损失额/本年度累计解除的担保额×100%，为基金注资的担保机构的该指标平均值</t>
  </si>
  <si>
    <t>16.拨备覆盖率(3分)</t>
  </si>
  <si>
    <t>担保准备金余额/担保代偿余额×100% ，为基金注资的担保机构的该指标平均值</t>
  </si>
  <si>
    <t>（五）合规经营（3分）</t>
  </si>
  <si>
    <t>17.内部审计工作开展情况(1分)</t>
  </si>
  <si>
    <t>18.审计发现问题整改落实情况(2分)</t>
  </si>
  <si>
    <t>（六）可持续发展能力(5分)</t>
  </si>
  <si>
    <t>19.净资产收益率(5分)</t>
  </si>
  <si>
    <t>净利润/（期初所有者权益+期末所有者权益），为基金注资的担保机构的该指标平均值</t>
  </si>
  <si>
    <t>(七）其他（15分）</t>
  </si>
  <si>
    <t>20.政银担合作(6分)</t>
  </si>
  <si>
    <t>21.体系建设(6分)</t>
  </si>
  <si>
    <t>22.市委市政府及市财政局交办的其他任务(3分)</t>
  </si>
  <si>
    <t>合  计</t>
  </si>
  <si>
    <t>附件</t>
  </si>
  <si>
    <t>政府性融资担保机构绩效评价计分表</t>
  </si>
  <si>
    <t>一级指标</t>
  </si>
  <si>
    <t>二级指标</t>
  </si>
  <si>
    <t>指标释义</t>
  </si>
  <si>
    <t>评价标准及计分条件</t>
  </si>
  <si>
    <t>绩效评价目标值</t>
  </si>
  <si>
    <t>当年完成情况</t>
  </si>
  <si>
    <t>自评价得分</t>
  </si>
  <si>
    <t>名称</t>
  </si>
  <si>
    <t>分值</t>
  </si>
  <si>
    <t>政策效益指标</t>
  </si>
  <si>
    <t>40分</t>
  </si>
  <si>
    <t>当年新增小微企业、“三农”融资担保户数与机构实收资本额之比</t>
  </si>
  <si>
    <t>-</t>
  </si>
  <si>
    <t>达到目标值的，得8分，最低值得4.8分；在目标值与最低值之间按线性公式计算；
最高8分，最低4.8分。</t>
  </si>
  <si>
    <t>各政府性融资担保机构最高值</t>
  </si>
  <si>
    <t>年末小微企业、“三农”融资担保在保余额与机构实收资本额之比</t>
  </si>
  <si>
    <t>年末小微企业、“三农”融资担保在保余额，不核减再担保分险部分。</t>
  </si>
  <si>
    <t>当年新增小微企业、“三农”融资担保金额占比</t>
  </si>
  <si>
    <t>当年新增小微企业、“三农”融资担保合同金额/当年全部新增融资担保合同金额</t>
  </si>
  <si>
    <t>达到目标值的，得8分；与目标值的比值为满分率，满分率乘以分值为该项得分；
最高8分，最低0分。</t>
  </si>
  <si>
    <t>当年新增单户1000万元及以下小微企业、“三农”融资担保金额占比</t>
  </si>
  <si>
    <t>当年新增单户1000万元及以下小微企业、“三农”融资担保合同金额/当年全部新增融资担保合同金额</t>
  </si>
  <si>
    <t>当年平均综合融资担保费率</t>
  </si>
  <si>
    <t>∑A/∑B*100%。其中A＝当年承保的单笔小微企业、“三农”融资担保业务综合担保费（包括担保费、手续费、评审费等)*365/担保天数，B＝当年承保的单笔小微企业、“三农”业务担保额。测算结果将除市财政外的其他渠道降费类补贴还原计算。</t>
  </si>
  <si>
    <t>达到目标值的，得8分；目标值与完成值的比值为满分率，满分率乘以分值为该项得分；
最高8分，最低0分。</t>
  </si>
  <si>
    <t>各政府性融资担保机构最低值</t>
  </si>
  <si>
    <t>经营能力指标</t>
  </si>
  <si>
    <t>22分</t>
  </si>
  <si>
    <t>当年新增融资担保金额与机构实收资本额之比</t>
  </si>
  <si>
    <t>融资担保在保余额放大倍数</t>
  </si>
  <si>
    <t>（融资担保在保余额/(机构年末净资产-对其他融资担保、再担保机构股权投资），不核减再担保分险部分。</t>
  </si>
  <si>
    <t>国有资本保值增值率</t>
  </si>
  <si>
    <t>扣除客观因素后的年末国有资本/年初国有资本*100%。其中，客观因素包括增资扩股、股权转让、资产评估、上缴分红、税收返还、接受捐赠、会计调整等。</t>
  </si>
  <si>
    <t>达到目标值的，得6分，小于90%时为零分，在90%到100%之间，按线性公式计算。
最高6分，最低0分。</t>
  </si>
  <si>
    <t>风险控制指标</t>
  </si>
  <si>
    <t>23分</t>
  </si>
  <si>
    <t>担保代偿率</t>
  </si>
  <si>
    <t>当年担保代偿发生额/当年累计解除的担保金额*100%。其中，担保代偿发生额、解除担保金额均按照本机构实际承担的风险责任计算，不核减再担保分险部分。</t>
  </si>
  <si>
    <t>小于或等于目标值，得6分；代偿率超过5%为零分，按线性公式计算。
最高6分，最低0分。</t>
  </si>
  <si>
    <t>拨备覆盖率</t>
  </si>
  <si>
    <t>（未到期责任准备+担保赔偿准备+一般风险准备年末余额）/年末担保代偿余额*100%，不核减再担保分险部分。</t>
  </si>
  <si>
    <t>高于或等于目标值的，得6分；低于90%时为零分，按线性公式计算。
最高6分，最低0分。</t>
  </si>
  <si>
    <t>担保代偿回收率</t>
  </si>
  <si>
    <t>本年度累计代偿回收额/(年初担保代偿余额+本年度累计担保代偿额）×100%，可将各方补偿计入回收额。</t>
  </si>
  <si>
    <t>达到目标值的，得5分；与目标值的比值为满分率，满分率乘以分值为该项得分；如（年初担保代偿余额+本年度累计担保代偿额）为零的，本项分值不计入机构得分总分。
最高5分，最低0分。</t>
  </si>
  <si>
    <t>依法合规经营</t>
  </si>
  <si>
    <t>是否存在为地方政府或其他融资平台融资提供担保、向非融资担保机构进行股权投资、偏离主业擅自扩大经营范围、重大审计问题、受到监管处罚或负面评价、发生重大风险事件、及时足额承担风险责任等情况。</t>
  </si>
  <si>
    <t>各项业务规范运作的，得6分；存在为地方政府或其他融资平台融资提供担保（国办发6号文件印发后）、向非融资担保机构进行股权投资（国办发6号文件印发后）、偏离主业擅自扩大经营范围、重大审计问题、受到监管处罚或负面评价、发生重大风险事件的，视严重程度，每个事件扣1-5分；情节严重或造成严重后果的，绩效评级等级下调至“中”以下。
最高6分，最低0分。</t>
  </si>
  <si>
    <t>规范运作</t>
  </si>
  <si>
    <t>体系建设指标</t>
  </si>
  <si>
    <t>15分</t>
  </si>
  <si>
    <t>与再担保机构合作情况</t>
  </si>
  <si>
    <t>新增融资类政策性小微业务纳入再担保情况。</t>
  </si>
  <si>
    <t>最高3分，最低0分。</t>
  </si>
  <si>
    <t>积极参与再担保业务合作。</t>
  </si>
  <si>
    <t>推进银担合作情况</t>
  </si>
  <si>
    <t>合作银行数量及授信规模、落实银担风险分担机制等情况。</t>
  </si>
  <si>
    <t>担保业务报告制度执行情况</t>
  </si>
  <si>
    <t>信息报送时效和质量情况。</t>
  </si>
  <si>
    <t>最高5分，最低0分。</t>
  </si>
  <si>
    <t>积极参与体系建设情况，按照月度、季度、年度执行报告制度。</t>
  </si>
  <si>
    <t>其他政策落实情况</t>
  </si>
  <si>
    <t>其他专项政策落实情况。</t>
  </si>
  <si>
    <t>最高4分，最低0分。</t>
  </si>
  <si>
    <t>附件3</t>
  </si>
  <si>
    <t>北京市政府性融资担保机构绩效评价材料清单</t>
  </si>
  <si>
    <t>序号</t>
  </si>
  <si>
    <t>文件名称</t>
  </si>
  <si>
    <r>
      <rPr>
        <sz val="16"/>
        <rFont val="仿宋"/>
        <charset val="134"/>
      </rPr>
      <t xml:space="preserve"> 要求</t>
    </r>
    <r>
      <rPr>
        <sz val="11"/>
        <rFont val="仿宋"/>
        <charset val="134"/>
      </rPr>
      <t>（除特殊要求其他其余盖公章）</t>
    </r>
  </si>
  <si>
    <t>企业营业执照副本复印件</t>
  </si>
  <si>
    <t xml:space="preserve"> </t>
  </si>
  <si>
    <t>企业融资性担保公司经营许可证复印件</t>
  </si>
  <si>
    <t>上一年度会计师事务所审计报告及财务报表（包括资产负债表、利润表、现金流量表）</t>
  </si>
  <si>
    <t>财务章</t>
  </si>
  <si>
    <t>上一年度及最近一期北京市金融局银行服务处的担保公司报复印件</t>
  </si>
  <si>
    <t>高管人员简历</t>
  </si>
  <si>
    <t>组织机构图及各部门人员构成</t>
  </si>
  <si>
    <t>公司年度经营管理工作报告</t>
  </si>
  <si>
    <t>年度新增业务明细</t>
  </si>
  <si>
    <t>按模板提供</t>
  </si>
  <si>
    <t>在保业务明细</t>
  </si>
  <si>
    <t>上一年期末流动资产明细</t>
  </si>
  <si>
    <t>新增业务明细模板</t>
  </si>
  <si>
    <t>项目名称</t>
  </si>
  <si>
    <t>放款金额（万元）</t>
  </si>
  <si>
    <t>放款责任金额（万元）</t>
  </si>
  <si>
    <t>期限（月）</t>
  </si>
  <si>
    <t>放款日</t>
  </si>
  <si>
    <t>到期日</t>
  </si>
  <si>
    <t>合作金融机构</t>
  </si>
  <si>
    <t>担保种类</t>
  </si>
  <si>
    <t>担保费率</t>
  </si>
  <si>
    <t>评审费率</t>
  </si>
  <si>
    <t>主要反担保</t>
  </si>
  <si>
    <t>是否涉农业务</t>
  </si>
  <si>
    <t>保证合同号</t>
  </si>
  <si>
    <t>4位行业代码</t>
  </si>
  <si>
    <t>工信部行业划分</t>
  </si>
  <si>
    <t>资产合计（万元）</t>
  </si>
  <si>
    <t>销售收入（万元）</t>
  </si>
  <si>
    <t>企业人数</t>
  </si>
  <si>
    <t>中小微企业划型</t>
  </si>
  <si>
    <t>在保业务明细模板</t>
  </si>
  <si>
    <t>在保金额（万元）</t>
  </si>
  <si>
    <t>在保责任金额（万元）</t>
  </si>
  <si>
    <t>归属年度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</si>
</sst>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name val="仿宋"/>
      <charset val="134"/>
    </font>
    <font>
      <sz val="11"/>
      <name val="仿宋"/>
      <charset val="134"/>
    </font>
    <font>
      <b/>
      <sz val="16"/>
      <name val="宋体"/>
      <charset val="134"/>
    </font>
    <font>
      <sz val="16"/>
      <name val="仿宋"/>
      <charset val="134"/>
    </font>
    <font>
      <sz val="16"/>
      <name val="黑体"/>
      <charset val="134"/>
    </font>
    <font>
      <sz val="14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b/>
      <sz val="12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0" fillId="20" borderId="13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25" borderId="14" applyNumberFormat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25" fillId="27" borderId="15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left" vertical="center" wrapText="1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0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0" fontId="7" fillId="0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10" fontId="7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D9D9D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usernames" Target="revisions/userNames.xml"/><Relationship Id="rId8" Type="http://schemas.openxmlformats.org/officeDocument/2006/relationships/revisionHeaders" Target="revisions/revisionHeaders.xml"/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9" Type="http://schemas.openxmlformats.org/officeDocument/2006/relationships/revisionLog" Target="revisionLog9.xml"/><Relationship Id="rId8" Type="http://schemas.openxmlformats.org/officeDocument/2006/relationships/revisionLog" Target="revisionLog8.xml"/><Relationship Id="rId7" Type="http://schemas.openxmlformats.org/officeDocument/2006/relationships/revisionLog" Target="revisionLog7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5" Type="http://schemas.openxmlformats.org/officeDocument/2006/relationships/revisionLog" Target="revisionLog25.xml"/><Relationship Id="rId24" Type="http://schemas.openxmlformats.org/officeDocument/2006/relationships/revisionLog" Target="revisionLog24.xml"/><Relationship Id="rId23" Type="http://schemas.openxmlformats.org/officeDocument/2006/relationships/revisionLog" Target="revisionLog23.xml"/><Relationship Id="rId22" Type="http://schemas.openxmlformats.org/officeDocument/2006/relationships/revisionLog" Target="revisionLog22.xml"/><Relationship Id="rId21" Type="http://schemas.openxmlformats.org/officeDocument/2006/relationships/revisionLog" Target="revisionLog21.xml"/><Relationship Id="rId20" Type="http://schemas.openxmlformats.org/officeDocument/2006/relationships/revisionLog" Target="revisionLog20.xml"/><Relationship Id="rId2" Type="http://schemas.openxmlformats.org/officeDocument/2006/relationships/revisionLog" Target="revisionLog2.xml"/><Relationship Id="rId19" Type="http://schemas.openxmlformats.org/officeDocument/2006/relationships/revisionLog" Target="revisionLog19.xml"/><Relationship Id="rId18" Type="http://schemas.openxmlformats.org/officeDocument/2006/relationships/revisionLog" Target="revisionLog18.xml"/><Relationship Id="rId17" Type="http://schemas.openxmlformats.org/officeDocument/2006/relationships/revisionLog" Target="revisionLog17.xml"/><Relationship Id="rId16" Type="http://schemas.openxmlformats.org/officeDocument/2006/relationships/revisionLog" Target="revisionLog16.xml"/><Relationship Id="rId15" Type="http://schemas.openxmlformats.org/officeDocument/2006/relationships/revisionLog" Target="revisionLog15.xml"/><Relationship Id="rId14" Type="http://schemas.openxmlformats.org/officeDocument/2006/relationships/revisionLog" Target="revisionLog14.xml"/><Relationship Id="rId13" Type="http://schemas.openxmlformats.org/officeDocument/2006/relationships/revisionLog" Target="revisionLog13.xml"/><Relationship Id="rId12" Type="http://schemas.openxmlformats.org/officeDocument/2006/relationships/revisionLog" Target="revisionLog12.xml"/><Relationship Id="rId11" Type="http://schemas.openxmlformats.org/officeDocument/2006/relationships/revisionLog" Target="revisionLog11.xml"/><Relationship Id="rId10" Type="http://schemas.openxmlformats.org/officeDocument/2006/relationships/revisionLog" Target="revisionLog10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d8ded09-3c4d-41a9-ac61-c6b8c3078ad9}" diskRevisions="1" revisionId="235" version="4">
  <header guid="{a9aea512-81da-2216-c31c-6e61ef4e68b1}" dateTime="2021-10-19T09:42:23" maxSheetId="5" userName="user" r:id="rId1" maxRId="165">
    <sheetIdMap count="4">
      <sheetId val="1"/>
      <sheetId val="2"/>
      <sheetId val="3"/>
      <sheetId val="4"/>
    </sheetIdMap>
  </header>
  <header guid="{08e77033-183d-49c2-7f22-6e618625480d}" dateTime="2021-10-19T09:51:09" maxSheetId="5" userName="user" r:id="rId2" minRId="166" maxRId="168">
    <sheetIdMap count="4">
      <sheetId val="1"/>
      <sheetId val="2"/>
      <sheetId val="3"/>
      <sheetId val="4"/>
    </sheetIdMap>
  </header>
  <header guid="{b7621580-c578-4691-8ec1-4c25a733039b}" dateTime="2021-10-20T16:06:19" maxSheetId="5" userName="卢俊秀" r:id="rId3" minRId="169" maxRId="213">
    <sheetIdMap count="4">
      <sheetId val="1"/>
      <sheetId val="2"/>
      <sheetId val="3"/>
      <sheetId val="4"/>
    </sheetIdMap>
  </header>
  <header guid="{bbf56094-58a8-4e4e-ae41-4d040357267d}" dateTime="2021-10-20T16:11:47" maxSheetId="5" userName="卢俊秀" r:id="rId4" minRId="214">
    <sheetIdMap count="4">
      <sheetId val="1"/>
      <sheetId val="2"/>
      <sheetId val="3"/>
      <sheetId val="4"/>
    </sheetIdMap>
  </header>
  <header guid="{4dee697f-aa8a-4bf6-8009-3ac074b877eb}" dateTime="2021-10-20T16:14:12" maxSheetId="5" userName="卢俊秀" r:id="rId5" minRId="215">
    <sheetIdMap count="4">
      <sheetId val="1"/>
      <sheetId val="2"/>
      <sheetId val="3"/>
      <sheetId val="4"/>
    </sheetIdMap>
  </header>
  <header guid="{0e74d199-5c08-4c0a-a3ba-c57e3746ba63}" dateTime="2021-10-20T16:18:41" maxSheetId="5" userName="卢俊秀" r:id="rId6" minRId="216" maxRId="219">
    <sheetIdMap count="4">
      <sheetId val="1"/>
      <sheetId val="2"/>
      <sheetId val="3"/>
      <sheetId val="4"/>
    </sheetIdMap>
  </header>
  <header guid="{052e6b50-3c96-4801-a149-17b8316ebcf3}" dateTime="2021-10-20T16:42:11" maxSheetId="5" userName="卢俊秀" r:id="rId7">
    <sheetIdMap count="4">
      <sheetId val="1"/>
      <sheetId val="2"/>
      <sheetId val="3"/>
      <sheetId val="4"/>
    </sheetIdMap>
  </header>
  <header guid="{d4f096d8-c089-d224-5106-71610d541bb2}" dateTime="2021-10-21T16:31:03" maxSheetId="5" userName="user" r:id="rId8" minRId="220">
    <sheetIdMap count="4">
      <sheetId val="1"/>
      <sheetId val="2"/>
      <sheetId val="3"/>
      <sheetId val="4"/>
    </sheetIdMap>
  </header>
  <header guid="{74494b86-70ad-85f9-4725-71618c55e5cb}" dateTime="2021-10-21T17:28:46" maxSheetId="5" userName="user" r:id="rId9">
    <sheetIdMap count="4">
      <sheetId val="1"/>
      <sheetId val="2"/>
      <sheetId val="3"/>
      <sheetId val="4"/>
    </sheetIdMap>
  </header>
  <header guid="{b0557bf6-ce0f-f9fa-ff23-79615fb5adfb}" dateTime="2021-10-27T18:04:19" maxSheetId="5" userName="user" r:id="rId10" minRId="221">
    <sheetIdMap count="4">
      <sheetId val="1"/>
      <sheetId val="2"/>
      <sheetId val="3"/>
      <sheetId val="4"/>
    </sheetIdMap>
  </header>
  <header guid="{27fce026-7b9c-4647-9e64-25ef7868fb87}" dateTime="2021-10-27T18:23:42" maxSheetId="5" userName="卢俊秀" r:id="rId11" minRId="222" maxRId="224">
    <sheetIdMap count="4">
      <sheetId val="1"/>
      <sheetId val="2"/>
      <sheetId val="3"/>
      <sheetId val="4"/>
    </sheetIdMap>
  </header>
  <header guid="{2d8d8ebd-f2e7-4bd3-b2f3-18092232f6aa}" dateTime="2021-10-27T18:25:17" maxSheetId="5" userName="卢俊秀" r:id="rId12">
    <sheetIdMap count="4">
      <sheetId val="1"/>
      <sheetId val="2"/>
      <sheetId val="3"/>
      <sheetId val="4"/>
    </sheetIdMap>
  </header>
  <header guid="{9c355964-d54d-46ae-87fa-95d57f886392}" dateTime="2021-10-27T18:29:47" maxSheetId="5" userName="卢俊秀" r:id="rId13">
    <sheetIdMap count="4">
      <sheetId val="1"/>
      <sheetId val="2"/>
      <sheetId val="3"/>
      <sheetId val="4"/>
    </sheetIdMap>
  </header>
  <header guid="{07fefc00-1238-4c87-a88d-6317a8085c08}" dateTime="2021-10-27T18:32:06" maxSheetId="5" userName="卢俊秀" r:id="rId14" minRId="225" maxRId="227">
    <sheetIdMap count="4">
      <sheetId val="1"/>
      <sheetId val="2"/>
      <sheetId val="3"/>
      <sheetId val="4"/>
    </sheetIdMap>
  </header>
  <header guid="{38f59ee5-a046-44f5-8a8c-84986cc245c4}" dateTime="2021-11-05T16:11:54" maxSheetId="5" userName="卢俊秀" r:id="rId15">
    <sheetIdMap count="4">
      <sheetId val="1"/>
      <sheetId val="2"/>
      <sheetId val="3"/>
      <sheetId val="4"/>
    </sheetIdMap>
  </header>
  <header guid="{d24be4fd-3a46-4ca5-afdf-e84be486fac8}" dateTime="2021-11-05T16:43:41" maxSheetId="5" userName="卢俊秀" r:id="rId16">
    <sheetIdMap count="4">
      <sheetId val="1"/>
      <sheetId val="2"/>
      <sheetId val="3"/>
      <sheetId val="4"/>
    </sheetIdMap>
  </header>
  <header guid="{e845ab5a-f12d-43e6-a8ae-879e1c39d9d2}" dateTime="2021-11-05T16:47:59" maxSheetId="5" userName="卢俊秀" r:id="rId17" minRId="228" maxRId="230">
    <sheetIdMap count="4">
      <sheetId val="1"/>
      <sheetId val="2"/>
      <sheetId val="3"/>
      <sheetId val="4"/>
    </sheetIdMap>
  </header>
  <header guid="{1e285d1e-7365-4d91-808a-dff471868c8a}" dateTime="2021-11-05T16:51:18" maxSheetId="5" userName="卢俊秀" r:id="rId18">
    <sheetIdMap count="4">
      <sheetId val="1"/>
      <sheetId val="2"/>
      <sheetId val="3"/>
      <sheetId val="4"/>
    </sheetIdMap>
  </header>
  <header guid="{8b0af2c9-2850-471f-b8f2-2b1fa4ef2c50}" dateTime="2021-11-05T16:56:51" maxSheetId="5" userName="卢俊秀" r:id="rId19" minRId="231">
    <sheetIdMap count="4">
      <sheetId val="1"/>
      <sheetId val="2"/>
      <sheetId val="3"/>
      <sheetId val="4"/>
    </sheetIdMap>
  </header>
  <header guid="{ad4ff0ea-b926-4b10-85dc-275af506dc24}" dateTime="2021-11-05T17:00:00" maxSheetId="5" userName="卢俊秀" r:id="rId20">
    <sheetIdMap count="4">
      <sheetId val="1"/>
      <sheetId val="2"/>
      <sheetId val="3"/>
      <sheetId val="4"/>
    </sheetIdMap>
  </header>
  <header guid="{e1c88841-c467-444b-8017-14596b78aa2e}" dateTime="2021-11-05T17:15:51" maxSheetId="5" userName="卢俊秀" r:id="rId21" minRId="232">
    <sheetIdMap count="4">
      <sheetId val="1"/>
      <sheetId val="2"/>
      <sheetId val="3"/>
      <sheetId val="4"/>
    </sheetIdMap>
  </header>
  <header guid="{8467b127-2bf2-1165-21ff-846146367252}" dateTime="2021-11-05T18:07:35" maxSheetId="5" userName="user" r:id="rId22">
    <sheetIdMap count="4">
      <sheetId val="1"/>
      <sheetId val="2"/>
      <sheetId val="3"/>
      <sheetId val="4"/>
    </sheetIdMap>
  </header>
  <header guid="{0188fa1d-498c-4459-ab3c-04168328f68d}" dateTime="2021-11-17T16:00:29" maxSheetId="5" userName="卢苇" r:id="rId23">
    <sheetIdMap count="4">
      <sheetId val="1"/>
      <sheetId val="2"/>
      <sheetId val="3"/>
      <sheetId val="4"/>
    </sheetIdMap>
  </header>
  <header guid="{993e9816-1bce-4eff-b388-ac9227d917c0}" dateTime="2021-11-17T16:10:45" maxSheetId="5" userName="卢苇" r:id="rId24">
    <sheetIdMap count="4">
      <sheetId val="1"/>
      <sheetId val="2"/>
      <sheetId val="3"/>
      <sheetId val="4"/>
    </sheetIdMap>
  </header>
  <header guid="{3d8ded09-3c4d-41a9-ac61-c6b8c3078ad9}" dateTime="2021-11-17T16:11:01" maxSheetId="5" userName="卢苇" r:id="rId25" minRId="235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G11" start="0" length="2147483647">
    <dxf>
      <alignment wrapText="1"/>
    </dxf>
  </rfmt>
  <rfmt sheetId="2" sqref="G11" start="0" length="2147483647">
    <dxf>
      <alignment wrapText="1"/>
    </dxf>
  </rfmt>
  <rfmt sheetId="2" sqref="G18" start="0" length="2147483647">
    <dxf>
      <alignment wrapText="1"/>
    </dxf>
  </rfmt>
  <rfmt sheetId="2" sqref="G18" start="0" length="2147483647">
    <dxf>
      <alignment wrapText="1"/>
    </dxf>
  </rfmt>
  <rfmt sheetId="2" sqref="G18" start="0" length="2147483647">
    <dxf>
      <fill>
        <patternFill patternType="solid">
          <bgColor indexed="13"/>
        </patternFill>
      </fill>
    </dxf>
  </rfmt>
  <rfmt sheetId="2" sqref="G18" start="0" length="2147483647">
    <dxf>
      <alignment wrapText="1"/>
    </dxf>
  </rfmt>
  <rfmt sheetId="2" sqref="G18" start="0" length="2147483647">
    <dxf>
      <alignment wrapText="1"/>
    </dxf>
  </rfmt>
  <rcc rId="152" sId="2">
    <oc r="G18" t="inlineStr">
      <is>
        <t>各项业务规范运作的，得8分；存在为地方政府或其他融资平台融资提供担保（国办发6号文件印发后）、向非融资担保机构进行股权投资（国办发6号文件印发后）、偏离主业擅自扩大经营范围、重大审计问题、受到监管处罚或负面评价、发生重大风险事件的，视严重程度，每个事件扣1-8分；情节严重或造成严重后果的，绩效评级等级下调至“中”以下。
最高8分，最低0分。</t>
      </is>
    </oc>
    <nc r="G18" t="inlineStr">
      <is>
        <t>各项业务规范运作的，得5分；存在为地方政府或其他融资平台融资提供担保（国办发6号文件印发后）、向非融资担保机构进行股权投资（国办发6号文件印发后）、偏离主业擅自扩大经营范围、重大审计问题、受到监管处罚或负面评价、发生重大风险事件的，视严重程度，每个事件扣1-5分；情节严重或造成严重后果的，绩效评级等级下调至“中”以下。
最高5分，最低0分。</t>
      </is>
    </nc>
  </rcc>
  <rfmt sheetId="2" sqref="G18" start="0" length="2147483647">
    <dxf>
      <alignment wrapText="1"/>
    </dxf>
  </rfmt>
  <rfmt sheetId="2" sqref="G18" start="0" length="2147483647">
    <dxf>
      <alignment wrapText="1"/>
    </dxf>
  </rfmt>
  <rrc rId="153" sId="2" ref="A20:XFD20" action="insertRow"/>
  <rcc rId="154" sId="2">
    <nc r="D20" t="inlineStr">
      <is>
        <t>推进银担合作情况</t>
      </is>
    </nc>
  </rcc>
  <rcc rId="155" sId="2">
    <nc r="E20" t="n">
      <v>2</v>
    </nc>
  </rcc>
  <rcc rId="156" sId="2">
    <nc r="F20" t="inlineStr">
      <is>
        <t>合作银行数量及授信规模、落实银担风险分担机制、及时足额承担风险责任等情况。</t>
      </is>
    </nc>
  </rcc>
  <rcc rId="157" sId="2">
    <nc r="G20" t="inlineStr">
      <is>
        <t>最高2分，最低0分。</t>
      </is>
    </nc>
  </rcc>
  <rcc rId="158" sId="2">
    <nc r="C20" t="n">
      <v>15</v>
    </nc>
  </rcc>
  <rcc rId="159" sId="2">
    <oc r="C21" t="n">
      <v>15</v>
    </oc>
    <nc r="C21" t="n">
      <v>16</v>
    </nc>
  </rcc>
  <rcc rId="160" sId="2">
    <oc r="C22" t="n">
      <v>16</v>
    </oc>
    <nc r="C22" t="n">
      <v>17</v>
    </nc>
  </rcc>
  <rcc rId="161" sId="2" odxf="1" dxf="1">
    <oc r="D22" t="inlineStr">
      <is>
        <t>推进银担合作情况</t>
      </is>
    </oc>
    <nc r="D22" t="inlineStr">
      <is>
        <t>其他政策落实情况</t>
      </is>
    </nc>
    <odxf>
      <fill>
        <patternFill patternType="none"/>
      </fill>
    </odxf>
    <ndxf>
      <fill>
        <patternFill patternType="solid">
          <bgColor indexed="51"/>
        </patternFill>
      </fill>
    </ndxf>
  </rcc>
  <rcc rId="162" sId="2">
    <oc r="E22" t="n">
      <v>2</v>
    </oc>
    <nc r="E22" t="n">
      <v>3</v>
    </nc>
  </rcc>
  <rcc rId="163" sId="2" odxf="1" dxf="1">
    <oc r="F22" t="inlineStr">
      <is>
        <t>合作银行数量及授信规模、落实银担风险分担机制、及时足额承担风险责任等情况。</t>
      </is>
    </oc>
    <nc r="F22" t="inlineStr">
      <is>
        <t>其他专项政策落实情况。</t>
      </is>
    </nc>
    <odxf>
      <fill>
        <patternFill patternType="none"/>
      </fill>
    </odxf>
    <ndxf>
      <fill>
        <patternFill patternType="solid">
          <bgColor indexed="51"/>
        </patternFill>
      </fill>
    </ndxf>
  </rcc>
  <rcc rId="164" sId="2">
    <oc r="G22" t="inlineStr">
      <is>
        <t>最高2分，最低0分。</t>
      </is>
    </oc>
    <nc r="G22" t="inlineStr">
      <is>
        <t>最高3分，最低0分。</t>
      </is>
    </nc>
  </rcc>
  <rrc rId="165" sId="2" ref="A23:XFD23" action="deleteRow">
    <rfmt sheetId="2" sqref="$A23:$XFD23" start="0" length="2147483647">
      <dxf>
        <alignment vertical="center" textRotation="0" wrapText="0" indent="0" shrinkToFit="0"/>
      </dxf>
    </rfmt>
    <rfmt sheetId="2" sqref="A23" start="0" length="2147483647">
      <dxf>
        <font>
          <name val="仿宋_GB2312"/>
          <charset val="134"/>
          <b val="1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 style="thin">
            <color auto="1"/>
          </bottom>
          <diagonal/>
        </border>
        <protection locked="0"/>
      </dxf>
    </rfmt>
    <rfmt sheetId="2" sqref="B23" start="0" length="2147483647">
      <dxf>
        <font>
          <name val="仿宋_GB2312"/>
          <charset val="134"/>
          <b val="1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 style="thin">
            <color auto="1"/>
          </bottom>
          <diagonal/>
        </border>
      </dxf>
    </rfmt>
    <rfmt sheetId="2" sqref="C23" start="0" length="2147483647">
      <dxf>
        <font>
          <name val="仿宋_GB2312"/>
          <charset val="134"/>
          <b val="1"/>
          <i val="0"/>
          <strike val="0"/>
          <color auto="1"/>
          <sz val="12"/>
          <u val="none"/>
        </font>
        <fill>
          <patternFill patternType="solid">
            <bgColor indexed="51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2" sqref="D23" start="0" length="2147483647">
      <dxf>
        <font>
          <name val="仿宋_GB2312"/>
          <charset val="134"/>
          <b val="0"/>
          <i val="0"/>
          <strike val="0"/>
          <color auto="1"/>
          <sz val="12"/>
          <u val="none"/>
        </font>
        <fill>
          <patternFill patternType="solid">
            <bgColor indexed="51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2" sqref="E23" start="0" length="2147483647">
      <dxf>
        <font>
          <name val="仿宋_GB2312"/>
          <charset val="134"/>
          <b val="0"/>
          <i val="0"/>
          <strike val="0"/>
          <color auto="1"/>
          <sz val="12"/>
          <u val="none"/>
        </font>
        <fill>
          <patternFill patternType="solid">
            <bgColor indexed="51"/>
          </patternFill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2" sqref="F23" start="0" length="2147483647">
      <dxf>
        <font>
          <name val="仿宋_GB2312"/>
          <charset val="134"/>
          <b val="0"/>
          <i val="0"/>
          <strike val="0"/>
          <color auto="1"/>
          <sz val="12"/>
          <u val="none"/>
        </font>
        <fill>
          <patternFill patternType="solid">
            <bgColor indexed="51"/>
          </patternFill>
        </fill>
        <alignment horizontal="left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2" sqref="G23" start="0" length="2147483647">
      <dxf>
        <font>
          <name val="仿宋_GB2312"/>
          <charset val="134"/>
          <b val="0"/>
          <i val="0"/>
          <strike val="0"/>
          <color auto="1"/>
          <sz val="12"/>
          <u val="none"/>
        </font>
        <fill>
          <patternFill patternType="solid">
            <bgColor indexed="51"/>
          </patternFill>
        </fill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2" sqref="H23" start="0" length="2147483647">
      <dxf>
        <font>
          <name val="仿宋_GB2312"/>
          <charset val="134"/>
          <b val="0"/>
          <i val="0"/>
          <strike val="0"/>
          <color auto="1"/>
          <sz val="12"/>
          <u val="none"/>
        </font>
        <numFmt numFmtId="10" formatCode="0.00%"/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2" sqref="I23" start="0" length="2147483647">
      <dxf>
        <font>
          <name val="仿宋_GB2312"/>
          <charset val="134"/>
          <b val="0"/>
          <i val="0"/>
          <strike val="0"/>
          <color auto="1"/>
          <sz val="12"/>
          <u val="none"/>
        </font>
        <fill>
          <patternFill patternType="none"/>
        </fill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2" sqref="J23" start="0" length="2147483647">
      <dxf>
        <font>
          <name val="仿宋_GB2312"/>
          <charset val="134"/>
          <b val="0"/>
          <i val="0"/>
          <strike val="0"/>
          <color auto="1"/>
          <sz val="12"/>
          <u val="none"/>
        </font>
        <fill>
          <patternFill patternType="none"/>
        </fill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2" sqref="K23" start="0" length="2147483647">
      <dxf>
        <fill>
          <patternFill patternType="none"/>
        </fill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2">
      <nc r="C23" t="n">
        <v>17</v>
      </nc>
    </rcc>
    <rcc rId="0" sId="2">
      <nc r="D23" t="inlineStr">
        <is>
          <t>其他政策落实情况</t>
        </is>
      </nc>
    </rcc>
    <rcc rId="0" sId="2">
      <nc r="E23" t="n">
        <v>3</v>
      </nc>
    </rcc>
    <rcc rId="0" sId="2">
      <nc r="F23" t="inlineStr">
        <is>
          <t>其他专项政策落实情况。</t>
        </is>
      </nc>
    </rcc>
    <rcc rId="0" sId="2">
      <nc r="G23" t="inlineStr">
        <is>
          <t>最高3分，最低0分。</t>
        </is>
      </nc>
    </rcc>
  </rr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6" sId="2">
    <oc r="F11" t="inlineStr">
      <is>
        <t>∑A/∑B*100%。其中A＝当年承保的单笔小微企业、“三农”融资担保业务综合担保费（包括担保费、手续费、评审费等)*担保天数/365，B＝当年承保的单笔小微企业、“三农”业务担保额</t>
      </is>
    </oc>
    <nc r="F11" t="inlineStr">
      <is>
        <t>∑A/∑B*100%。其中A＝当年承保的单笔小微企业、“三农”融资担保业务综合担保费（包括担保费、手续费、评审费等)*担保天数/365，B＝当年承保的单笔小微企业、“三农”业务担保额。测算结果将除市财政外的其他渠道降费类补贴还原计算。</t>
      </is>
    </nc>
  </rcc>
  <rfmt sheetId="2" sqref="F11" start="0" length="2147483647">
    <dxf>
      <font>
        <b val="1"/>
      </font>
    </dxf>
  </rfmt>
  <rfmt sheetId="2" sqref="F11" start="0" length="2147483647">
    <dxf>
      <font>
        <color auto="1"/>
      </font>
    </dxf>
  </rfmt>
  <rfmt sheetId="2" sqref="F11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F11" start="0" length="2147483647">
    <dxf>
      <fill>
        <patternFill patternType="solid">
          <bgColor indexed="51"/>
        </patternFill>
      </fill>
    </dxf>
  </rfmt>
  <rcc rId="167" sId="2">
    <oc r="G17" t="inlineStr">
      <is>
        <t>达到目标值的，得5分；与目标值的比值为满分率，满分率乘以分值为该项得分；
最高5分，最低0分。</t>
      </is>
    </oc>
    <nc r="G17" t="inlineStr">
      <is>
        <t>达到目标值的，得5分；与目标值的比值为满分率，满分率乘以分值为该项得分；如（年初担保代偿余额+本年度累计担保代偿额）为零的，本项分值不计入机构得分总分。
最高5分，最低0分。</t>
      </is>
    </nc>
  </rcc>
  <rfmt sheetId="2" sqref="G17" start="0" length="2147483647">
    <dxf>
      <alignment wrapText="1"/>
    </dxf>
  </rfmt>
  <rfmt sheetId="2" sqref="G17" start="0" length="2147483647">
    <dxf>
      <alignment wrapText="1"/>
    </dxf>
  </rfmt>
  <rfmt sheetId="2" sqref="G17" start="0" length="2147483647">
    <dxf>
      <alignment wrapText="1"/>
    </dxf>
  </rfmt>
  <rfmt sheetId="2" sqref="G17" start="0" length="2147483647">
    <dxf>
      <alignment wrapText="1"/>
    </dxf>
  </rfmt>
  <rfmt sheetId="2" sqref="G17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cc rId="168" sId="2">
    <oc r="G9" t="inlineStr">
      <is>
        <t xml:space="preserve">达到目标值的，得8分；与目标值的比值为满分率，满分率乘以分值为该项得分；
最高8分，最低0分。
</t>
      </is>
    </oc>
    <nc r="G9" t="inlineStr">
      <is>
        <t>达到目标值的，得8分；与目标值的比值为满分率，满分率乘以分值为该项得分；
最高8分，最低0分。</t>
      </is>
    </nc>
  </rcc>
  <rfmt sheetId="2" sqref="G9" start="0" length="2147483647">
    <dxf>
      <alignment wrapText="1"/>
    </dxf>
  </rfmt>
  <rfmt sheetId="2" sqref="G9" start="0" length="2147483647">
    <dxf>
      <alignment wrapText="1"/>
    </dxf>
  </rfmt>
  <rfmt sheetId="2" sqref="G10" start="0" length="2147483647">
    <dxf>
      <alignment wrapText="1"/>
    </dxf>
  </rfmt>
  <rfmt sheetId="2" sqref="G10" start="0" length="2147483647">
    <dxf>
      <alignment wrapText="1"/>
    </dxf>
  </rfmt>
  <rfmt sheetId="2" sqref="D20 D22" start="0" length="2147483647">
    <dxf>
      <font>
        <b val="1"/>
      </font>
    </dxf>
  </rfmt>
  <rfmt sheetId="2" sqref="F20 F22" start="0" length="2147483647">
    <dxf>
      <font>
        <b val="1"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$A1:$XFD65536" start="0" length="2147483647">
    <dxf>
      <fill>
        <patternFill patternType="none"/>
      </fill>
    </dxf>
  </rfmt>
  <rrc rId="169" sId="2" ref="A7:XFD7" action="deleteRow">
    <rfmt sheetId="2" sqref="$A7:$XFD7" start="0" length="2147483647">
      <dxf>
        <fill>
          <patternFill patternType="none"/>
        </fill>
        <alignment vertical="center" textRotation="0" wrapText="1" indent="0" shrinkToFit="0"/>
      </dxf>
    </rfmt>
    <rfmt sheetId="2" sqref="A7" start="0" length="2147483647">
      <dxf>
        <font>
          <name val="仿宋_GB2312"/>
          <charset val="134"/>
          <b val="1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2" sqref="B7" start="0" length="2147483647">
      <dxf>
        <font>
          <name val="仿宋_GB2312"/>
          <charset val="134"/>
          <b val="1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2" sqref="C7" start="0" length="2147483647">
      <dxf>
        <font>
          <name val="仿宋_GB2312"/>
          <charset val="134"/>
          <b val="1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2" sqref="D7" start="0" length="2147483647">
      <dxf>
        <font>
          <name val="仿宋_GB2312"/>
          <charset val="134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2" sqref="E7" start="0" length="2147483647">
      <dxf>
        <font>
          <name val="仿宋_GB2312"/>
          <charset val="134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2" sqref="F7" start="0" length="2147483647">
      <dxf>
        <font>
          <name val="仿宋_GB2312"/>
          <charset val="134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2" sqref="G7" start="0" length="2147483647">
      <dxf>
        <font>
          <name val="仿宋_GB2312"/>
          <charset val="134"/>
          <b val="0"/>
          <i val="0"/>
          <strike val="0"/>
          <color auto="1"/>
          <sz val="12"/>
          <u val="none"/>
        </font>
        <fill>
          <patternFill patternType="none"/>
        </fill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2" sqref="H7" start="0" length="2147483647">
      <dxf>
        <font>
          <name val="仿宋_GB2312"/>
          <charset val="134"/>
          <b val="0"/>
          <i val="0"/>
          <strike val="0"/>
          <color auto="1"/>
          <sz val="12"/>
          <u val="none"/>
        </font>
        <numFmt numFmtId="10" formatCode="0.00%"/>
        <fill>
          <patternFill patternType="none"/>
        </fill>
        <alignment horizontal="left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2" sqref="I7" start="0" length="2147483647">
      <dxf>
        <font>
          <name val="仿宋_GB2312"/>
          <charset val="134"/>
          <b val="0"/>
          <i val="0"/>
          <strike val="0"/>
          <color auto="1"/>
          <sz val="12"/>
          <u val="none"/>
        </font>
        <fill>
          <patternFill patternType="none"/>
        </fill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2" sqref="J7" start="0" length="2147483647">
      <dxf>
        <font>
          <name val="仿宋_GB2312"/>
          <charset val="134"/>
          <b val="0"/>
          <i val="0"/>
          <strike val="0"/>
          <color auto="1"/>
          <sz val="12"/>
          <u val="none"/>
        </font>
        <fill>
          <patternFill patternType="none"/>
        </fill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2" sqref="K7" start="0" length="2147483647">
      <dxf>
        <font>
          <name val="仿宋_GB2312"/>
          <charset val="134"/>
          <b val="0"/>
          <i val="0"/>
          <strike val="0"/>
          <color auto="1"/>
          <sz val="12"/>
          <u val="none"/>
        </font>
        <fill>
          <patternFill patternType="none"/>
        </fill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2">
      <nc r="C7" t="n">
        <v>2</v>
      </nc>
    </rcc>
    <rcc rId="0" sId="2">
      <nc r="D7" t="inlineStr">
        <is>
          <t>年末小微企业、“三农”融资担保户数与机构实收资本额之比</t>
        </is>
      </nc>
    </rcc>
    <rcc rId="0" sId="2">
      <nc r="E7" t="n">
        <v>8</v>
      </nc>
    </rcc>
    <rcc rId="0" sId="2">
      <nc r="F7" t="inlineStr">
        <is>
          <t>-</t>
        </is>
      </nc>
    </rcc>
    <rcc rId="0" sId="2">
      <nc r="G7" t="inlineStr">
        <is>
          <t>达到目标值的，得8分；与目标值的比值为满分率，满分率乘以分值为该项得分；
最高8分，最低0分。</t>
        </is>
      </nc>
    </rcc>
    <rcc rId="0" sId="2">
      <nc r="H7" t="inlineStr">
        <is>
          <t>各政府性融资担保机构最高值</t>
        </is>
      </nc>
    </rcc>
  </rrc>
  <rcc rId="170" sId="2">
    <oc r="C7" t="n">
      <v>3</v>
    </oc>
    <nc r="C7" t="n">
      <v>2</v>
    </nc>
  </rcc>
  <rcc rId="171" sId="2">
    <oc r="C8" t="n">
      <v>4</v>
    </oc>
    <nc r="C8" t="n">
      <v>3</v>
    </nc>
  </rcc>
  <rcc rId="172" sId="2">
    <oc r="C9" t="n">
      <v>5</v>
    </oc>
    <nc r="C9" t="n">
      <v>4</v>
    </nc>
  </rcc>
  <rcc rId="173" sId="2">
    <oc r="C10" t="n">
      <v>6</v>
    </oc>
    <nc r="C10" t="n">
      <v>5</v>
    </nc>
  </rcc>
  <rcc rId="174" sId="2">
    <oc r="B6" t="inlineStr">
      <is>
        <t>48分</t>
      </is>
    </oc>
    <nc r="B6" t="inlineStr">
      <is>
        <t>40分</t>
      </is>
    </nc>
  </rcc>
  <rfmt sheetId="2" sqref="F10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cc rId="175" sId="2" numFmtId="14">
    <oc r="H8" t="inlineStr">
      <is>
        <t>各政府性融资担保机构最高值</t>
      </is>
    </oc>
    <nc r="H8" t="n">
      <v>0.8</v>
    </nc>
  </rcc>
  <rcc rId="176" sId="2" numFmtId="14">
    <oc r="H9" t="inlineStr">
      <is>
        <t>各政府性融资担保机构最高值</t>
      </is>
    </oc>
    <nc r="H9" t="n">
      <v>0.5</v>
    </nc>
  </rcc>
  <rfmt sheetId="2" sqref="H8:H9" start="0" length="2147483647">
    <dxf>
      <font>
        <b val="1"/>
      </font>
    </dxf>
  </rfmt>
  <rfmt sheetId="2" sqref="H8:H9" start="0" length="2147483647">
    <dxf>
      <fill>
        <patternFill patternType="solid">
          <bgColor indexed="13"/>
        </patternFill>
      </fill>
    </dxf>
  </rfmt>
  <rfmt sheetId="2" sqref="F10" start="0" length="2147483647">
    <dxf>
      <fill>
        <patternFill patternType="solid">
          <bgColor indexed="13"/>
        </patternFill>
      </fill>
    </dxf>
  </rfmt>
  <rcc rId="177" sId="2">
    <oc r="C11" t="n">
      <v>7</v>
    </oc>
    <nc r="C11" t="n">
      <v>6</v>
    </nc>
  </rcc>
  <rcc rId="178" sId="2">
    <oc r="C12" t="n">
      <v>8</v>
    </oc>
    <nc r="C12" t="n">
      <v>7</v>
    </nc>
  </rcc>
  <rcc rId="179" sId="2">
    <oc r="C13" t="n">
      <v>9</v>
    </oc>
    <nc r="C13" t="n">
      <v>8</v>
    </nc>
  </rcc>
  <rcc rId="180" sId="2">
    <oc r="C14" t="n">
      <v>10</v>
    </oc>
    <nc r="C14" t="n">
      <v>9</v>
    </nc>
  </rcc>
  <rcc rId="181" sId="2">
    <oc r="C15" t="n">
      <v>11</v>
    </oc>
    <nc r="C15" t="n">
      <v>10</v>
    </nc>
  </rcc>
  <rcc rId="182" sId="2">
    <oc r="C16" t="n">
      <v>12</v>
    </oc>
    <nc r="C16" t="n">
      <v>11</v>
    </nc>
  </rcc>
  <rcc rId="183" sId="2">
    <oc r="C17" t="n">
      <v>13</v>
    </oc>
    <nc r="C17" t="n">
      <v>12</v>
    </nc>
  </rcc>
  <rcc rId="184" sId="2">
    <oc r="C18" t="n">
      <v>14</v>
    </oc>
    <nc r="C18" t="n">
      <v>13</v>
    </nc>
  </rcc>
  <rcc rId="185" sId="2">
    <oc r="C19" t="n">
      <v>15</v>
    </oc>
    <nc r="C19" t="n">
      <v>14</v>
    </nc>
  </rcc>
  <rcc rId="186" sId="2">
    <oc r="C20" t="n">
      <v>16</v>
    </oc>
    <nc r="C20" t="n">
      <v>15</v>
    </nc>
  </rcc>
  <rcc rId="187" sId="2">
    <oc r="C21" t="n">
      <v>17</v>
    </oc>
    <nc r="C21" t="n">
      <v>16</v>
    </nc>
  </rcc>
  <rcc rId="188" sId="2">
    <oc r="B14" t="inlineStr">
      <is>
        <t>20分</t>
      </is>
    </oc>
    <nc r="B14" t="inlineStr">
      <is>
        <t>23分</t>
      </is>
    </nc>
  </rcc>
  <rcc rId="189" sId="2">
    <oc r="B18" t="inlineStr">
      <is>
        <t>10分</t>
      </is>
    </oc>
    <nc r="B18" t="inlineStr">
      <is>
        <t>15分</t>
      </is>
    </nc>
  </rcc>
  <rfmt sheetId="2" sqref="F12" start="0" length="2147483647">
    <dxf>
      <fill>
        <patternFill patternType="solid">
          <bgColor indexed="13"/>
        </patternFill>
      </fill>
    </dxf>
  </rfmt>
  <rfmt sheetId="2" sqref="F14" start="0" length="2147483647">
    <dxf>
      <fill>
        <patternFill patternType="solid">
          <bgColor indexed="13"/>
        </patternFill>
      </fill>
    </dxf>
  </rfmt>
  <rfmt sheetId="2" sqref="F15" start="0" length="2147483647">
    <dxf>
      <fill>
        <patternFill patternType="solid">
          <bgColor indexed="13"/>
        </patternFill>
      </fill>
    </dxf>
  </rfmt>
  <rfmt sheetId="2" sqref="F16" start="0" length="2147483647">
    <dxf>
      <fill>
        <patternFill patternType="solid">
          <bgColor indexed="13"/>
        </patternFill>
      </fill>
    </dxf>
  </rfmt>
  <rfmt sheetId="2" sqref="F12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cc rId="190" sId="2">
    <oc r="E14" t="n">
      <v>5</v>
    </oc>
    <nc r="E14" t="n">
      <v>6</v>
    </nc>
  </rcc>
  <rcc rId="191" sId="2">
    <oc r="E15" t="n">
      <v>5</v>
    </oc>
    <nc r="E15" t="n">
      <v>6</v>
    </nc>
  </rcc>
  <rcc rId="192" sId="2">
    <oc r="E17" t="n">
      <v>5</v>
    </oc>
    <nc r="E17" t="n">
      <v>6</v>
    </nc>
  </rcc>
  <rfmt sheetId="2" sqref="E17" start="0" length="2147483647">
    <dxf>
      <fill>
        <patternFill patternType="solid">
          <bgColor indexed="13"/>
        </patternFill>
      </fill>
    </dxf>
  </rfmt>
  <rfmt sheetId="2" sqref="E15" start="0" length="2147483647">
    <dxf>
      <fill>
        <patternFill patternType="solid">
          <bgColor indexed="13"/>
        </patternFill>
      </fill>
    </dxf>
  </rfmt>
  <rfmt sheetId="2" sqref="E14" start="0" length="2147483647">
    <dxf>
      <fill>
        <patternFill patternType="solid">
          <bgColor indexed="13"/>
        </patternFill>
      </fill>
    </dxf>
  </rfmt>
  <rfmt sheetId="2" sqref="F12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cc rId="193" sId="2">
    <oc r="F19" t="inlineStr">
      <is>
        <t>合作银行数量及授信规模、落实银担风险分担机制、及时足额承担风险责任等情况。</t>
      </is>
    </oc>
    <nc r="F19" t="inlineStr">
      <is>
        <t>合作银行数量及授信规模、落实银担风险分担机制等情况。</t>
      </is>
    </nc>
  </rcc>
  <rcc rId="194" sId="2">
    <oc r="F17" t="inlineStr">
      <is>
        <t>是否存在为地方政府或其他融资平台融资提供担保、向非融资担保机构进行股权投资、偏离主业擅自扩大经营范围、重大审计问题、受到监管处罚或负面评价、发生重大风险事件等情况</t>
      </is>
    </oc>
    <nc r="F17" t="inlineStr">
      <is>
        <t>是否存在为地方政府或其他融资平台融资提供担保、向非融资担保机构进行股权投资、偏离主业擅自扩大经营范围、重大审计问题、受到监管处罚或负面评价、发生重大风险事件、及时足额承担风险责任等情况</t>
      </is>
    </nc>
  </rcc>
  <rfmt sheetId="2" sqref="F17" start="0" length="2147483647">
    <dxf>
      <fill>
        <patternFill patternType="solid">
          <bgColor indexed="13"/>
        </patternFill>
      </fill>
    </dxf>
  </rfmt>
  <rfmt sheetId="2" sqref="F17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H18" start="0" length="2147483647">
    <dxf>
      <fill>
        <patternFill patternType="solid">
          <bgColor indexed="13"/>
        </patternFill>
      </fill>
    </dxf>
  </rfmt>
  <rcc rId="195" sId="2" numFmtId="14">
    <oc r="H18" t="inlineStr">
      <is>
        <t>积极参与再担保业务分险。</t>
      </is>
    </oc>
    <nc r="H18" t="inlineStr">
      <is>
        <t>积极参与再担保业务合作。</t>
      </is>
    </nc>
  </rcc>
  <rfmt sheetId="2" sqref="H18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H18" start="0" length="2147483647">
    <dxf>
      <fill>
        <patternFill patternType="none"/>
      </fill>
    </dxf>
  </rfmt>
  <rfmt sheetId="2" sqref="H18" start="0" length="2147483647">
    <dxf>
      <font>
        <b val="1"/>
      </font>
    </dxf>
  </rfmt>
  <rfmt sheetId="2" sqref="H18" start="0" length="2147483647">
    <dxf>
      <font>
        <b val="0"/>
      </font>
    </dxf>
  </rfmt>
  <rcc rId="196" sId="2">
    <oc r="F10" t="inlineStr">
      <is>
        <t>∑A/∑B*100%。其中A＝当年承保的单笔小微企业、“三农”融资担保业务综合担保费（包括担保费、手续费、评审费等)*担保天数/365，B＝当年承保的单笔小微企业、“三农”业务担保额。测算结果将除市财政外的其他渠道降费类补贴还原计算。</t>
      </is>
    </oc>
    <nc r="F10" t="inlineStr">
      <is>
        <t>∑A/∑B*100%。其中A＝当年承保的单笔小微企业、“三农”融资担保业务综合担保费（包括担保费、手续费、评审费等)*担保天数/365，B＝当年承保的单笔小微企业、“三农”业务担保额。</t>
      </is>
    </nc>
  </rcc>
  <rcc rId="197" sId="2">
    <oc r="F12" t="inlineStr">
      <is>
        <t>（融资担保在保余额/(机构年末净资产-对其他融资担保、再担保机构股权投资）</t>
      </is>
    </oc>
    <nc r="F12" t="inlineStr">
      <is>
        <t>（融资担保在保余额/(机构年末净资产-对其他融资担保、再担保机构股权投资），融资担保在保余额不考虑再担保分险因素。</t>
      </is>
    </nc>
  </rcc>
  <rfmt sheetId="2" sqref="F12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F12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cc rId="198" sId="2">
    <oc r="F14" t="inlineStr">
      <is>
        <t>当年担保代偿发生额/当年累计解除的担保金额*100%。其中，担保代偿发生额、解除担保金额均按照本机构实际承担的风险责任计算</t>
      </is>
    </oc>
    <nc r="F14" t="inlineStr">
      <is>
        <t>当年担保代偿发生额/当年累计解除的担保金额*100%。其中，担保代偿发生额、解除担保金额均按照本机构实际承担的风险责任计算，不考虑再担保分险因素。</t>
      </is>
    </nc>
  </rcc>
  <rfmt sheetId="2" sqref="F14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cc rId="199" sId="2">
    <oc r="G14" t="inlineStr">
      <is>
        <t>小于或等于目标值，得5分；代偿率超过5%为零分，按线性公式计算。
最高5分，最低0分。</t>
      </is>
    </oc>
    <nc r="G14" t="inlineStr">
      <is>
        <t>小于或等于目标值，得6分；代偿率超过5%为零分，按线性公式计算。
最高6分，最低0分。</t>
      </is>
    </nc>
  </rcc>
  <rfmt sheetId="2" sqref="G14" start="0" length="2147483647">
    <dxf>
      <alignment wrapText="1"/>
    </dxf>
  </rfmt>
  <rfmt sheetId="2" sqref="G14" start="0" length="2147483647">
    <dxf>
      <alignment wrapText="1"/>
    </dxf>
  </rfmt>
  <rfmt sheetId="2" sqref="G14" start="0" length="2147483647">
    <dxf>
      <fill>
        <patternFill patternType="solid">
          <bgColor indexed="13"/>
        </patternFill>
      </fill>
    </dxf>
  </rfmt>
  <rcc rId="200" sId="2">
    <oc r="F15" t="inlineStr">
      <is>
        <t>（未到期责任准备+担保赔偿准备+一般风险准备年末余额）/年末担保代偿余额*100%</t>
      </is>
    </oc>
    <nc r="F15" t="inlineStr">
      <is>
        <t>（未到期责任准备+担保赔偿准备+一般风险准备年末余额）/年末担保代偿余额*100%，不考虑再担保分险因素。</t>
      </is>
    </nc>
  </rcc>
  <rfmt sheetId="2" sqref="F15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G15" start="0" length="2147483647">
    <dxf>
      <fill>
        <patternFill patternType="solid">
          <bgColor indexed="13"/>
        </patternFill>
      </fill>
    </dxf>
  </rfmt>
  <rcc rId="201" sId="2">
    <oc r="G15" t="inlineStr">
      <is>
        <t>高于或等于目标值的，得5分；低于90%时为零分，按线性公式计算。
最高5分，最低0分。</t>
      </is>
    </oc>
    <nc r="G15" t="inlineStr">
      <is>
        <t>高于或等于目标值的，得6分；低于90%时为零分，按线性公式计算。
最高6分，最低0分。</t>
      </is>
    </nc>
  </rcc>
  <rfmt sheetId="2" sqref="G15" start="0" length="2147483647">
    <dxf>
      <alignment wrapText="1"/>
    </dxf>
  </rfmt>
  <rfmt sheetId="2" sqref="G15" start="0" length="2147483647">
    <dxf>
      <alignment wrapText="1"/>
    </dxf>
  </rfmt>
  <rfmt sheetId="2" sqref="G17" start="0" length="2147483647">
    <dxf>
      <alignment wrapText="1"/>
    </dxf>
  </rfmt>
  <rfmt sheetId="2" sqref="G17" start="0" length="2147483647">
    <dxf>
      <alignment wrapText="1"/>
    </dxf>
  </rfmt>
  <rfmt sheetId="2" sqref="G17" start="0" length="2147483647">
    <dxf>
      <fill>
        <patternFill patternType="solid">
          <bgColor indexed="13"/>
        </patternFill>
      </fill>
    </dxf>
  </rfmt>
  <rcc rId="202" sId="2">
    <oc r="G17" t="inlineStr">
      <is>
        <t>各项业务规范运作的，得5分；存在为地方政府或其他融资平台融资提供担保（国办发6号文件印发后）、向非融资担保机构进行股权投资（国办发6号文件印发后）、偏离主业擅自扩大经营范围、重大审计问题、受到监管处罚或负面评价、发生重大风险事件的，视严重程度，每个事件扣1-5分；情节严重或造成严重后果的，绩效评级等级下调至“中”以下。
最高5分，最低0分。</t>
      </is>
    </oc>
    <nc r="G17" t="inlineStr">
      <is>
        <t>各项业务规范运作的，得6分；存在为地方政府或其他融资平台融资提供担保（国办发6号文件印发后）、向非融资担保机构进行股权投资（国办发6号文件印发后）、偏离主业擅自扩大经营范围、重大审计问题、受到监管处罚或负面评价、发生重大风险事件的，视严重程度，每个事件扣1-5分；情节严重或造成严重后果的，绩效评级等级下调至“中”以下。
最高6分，最低0分。</t>
      </is>
    </nc>
  </rcc>
  <rfmt sheetId="2" sqref="G17" start="0" length="2147483647">
    <dxf>
      <alignment wrapText="1"/>
    </dxf>
  </rfmt>
  <rfmt sheetId="2" sqref="G17" start="0" length="2147483647">
    <dxf>
      <alignment wrapText="1"/>
    </dxf>
  </rfmt>
  <rfmt sheetId="2" sqref="H7:H21" start="0" length="2147483647">
    <dxf>
      <alignment horizontal="left"/>
    </dxf>
  </rfmt>
  <rcc rId="203" sId="2">
    <oc r="F16" t="inlineStr">
      <is>
        <t>本年度累计代偿回收额/(年初担保代偿余额+本年度累计担保代偿额）×100%</t>
      </is>
    </oc>
    <nc r="F16" t="inlineStr">
      <is>
        <t>本年度累计代偿回收额/(年初担保代偿余额+本年度累计担保代偿额）×100%，可将各方补偿计入回收额。</t>
      </is>
    </nc>
  </rcc>
  <rfmt sheetId="2" sqref="F16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E18:E21" start="0" length="2147483647">
    <dxf>
      <fill>
        <patternFill patternType="solid">
          <bgColor indexed="13"/>
        </patternFill>
      </fill>
    </dxf>
  </rfmt>
  <rcc rId="204" sId="2">
    <oc r="E18" t="n">
      <v>2</v>
    </oc>
    <nc r="E18" t="n">
      <v>3</v>
    </nc>
  </rcc>
  <rcc rId="205" sId="2">
    <oc r="E19" t="n">
      <v>2</v>
    </oc>
    <nc r="E19" t="n">
      <v>3</v>
    </nc>
  </rcc>
  <rcc rId="206" sId="2">
    <oc r="E20" t="n">
      <v>3</v>
    </oc>
    <nc r="E20" t="n">
      <v>5</v>
    </nc>
  </rcc>
  <rcc rId="207" sId="2">
    <oc r="E21" t="n">
      <v>3</v>
    </oc>
    <nc r="E21" t="n">
      <v>4</v>
    </nc>
  </rcc>
  <rcc rId="208" sId="2">
    <oc r="E22" t="n">
      <v>100</v>
    </oc>
    <nc r="E22" t="str">
      <f>SUM(E6:E21)</f>
    </nc>
  </rcc>
  <rcc rId="209" sId="2">
    <oc r="G18" t="inlineStr">
      <is>
        <t>最高2分，最低0分。</t>
      </is>
    </oc>
    <nc r="G18" t="inlineStr">
      <is>
        <t>最高3分，最低0分。</t>
      </is>
    </nc>
  </rcc>
  <rcc rId="210" sId="2">
    <oc r="G19" t="inlineStr">
      <is>
        <t>最高2分，最低0分。</t>
      </is>
    </oc>
    <nc r="G19" t="inlineStr">
      <is>
        <t>最高3分，最低0分。</t>
      </is>
    </nc>
  </rcc>
  <rcc rId="211" sId="2">
    <oc r="G20" t="inlineStr">
      <is>
        <t>最高3分，最低0分。</t>
      </is>
    </oc>
    <nc r="G20" t="inlineStr">
      <is>
        <t>最高5分，最低0分。</t>
      </is>
    </nc>
  </rcc>
  <rcc rId="212" sId="2">
    <oc r="G21" t="inlineStr">
      <is>
        <t>最高3分，最低0分。</t>
      </is>
    </oc>
    <nc r="G21" t="inlineStr">
      <is>
        <t>最高4分，最低0分。</t>
      </is>
    </nc>
  </rcc>
  <rfmt sheetId="2" sqref="G18:G21" start="0" length="2147483647">
    <dxf>
      <fill>
        <patternFill patternType="solid">
          <bgColor indexed="13"/>
        </patternFill>
      </fill>
    </dxf>
  </rfmt>
  <rcc rId="213" sId="2">
    <oc r="F18" t="inlineStr">
      <is>
        <t>新增融资类小微业务纳入再担保情况。</t>
      </is>
    </oc>
    <nc r="F18" t="inlineStr">
      <is>
        <t>新增融资类政策性小微业务纳入再担保情况。</t>
      </is>
    </nc>
  </rcc>
  <rfmt sheetId="2" sqref="F18" start="0" length="2147483647">
    <dxf>
      <fill>
        <patternFill patternType="solid">
          <bgColor indexed="13"/>
        </patternFill>
      </fill>
    </dxf>
  </rfmt>
  <rfmt sheetId="2" sqref="F19" start="0" length="2147483647">
    <dxf>
      <fill>
        <patternFill patternType="solid">
          <bgColor indexed="13"/>
        </patternFill>
      </fill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4" sId="2">
    <oc r="F12" t="inlineStr">
      <is>
        <t>（融资担保在保余额/(机构年末净资产-对其他融资担保、再担保机构股权投资），融资担保在保余额不考虑再担保分险因素。</t>
      </is>
    </oc>
    <nc r="F12" t="inlineStr">
      <is>
        <t>（融资担保在保余额/(机构年末净资产-对其他融资担保、再担保机构股权投资），不考虑再担保分险因素。</t>
      </is>
    </nc>
  </rcc>
  <rfmt sheetId="2" sqref="F12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F12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B18:B21" start="0" length="2147483647">
    <dxf>
      <fill>
        <patternFill patternType="solid">
          <bgColor indexed="13"/>
        </patternFill>
      </fill>
    </dxf>
  </rfmt>
  <rfmt sheetId="2" sqref="B14:B17" start="0" length="2147483647">
    <dxf>
      <fill>
        <patternFill patternType="solid">
          <bgColor indexed="13"/>
        </patternFill>
      </fill>
    </dxf>
  </rfmt>
  <rfmt sheetId="2" sqref="B6:B10" start="0" length="2147483647">
    <dxf>
      <fill>
        <patternFill patternType="solid">
          <bgColor indexed="13"/>
        </patternFill>
      </fill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2">
    <oc r="F17" t="inlineStr">
      <is>
        <t>是否存在为地方政府或其他融资平台融资提供担保、向非融资担保机构进行股权投资、偏离主业擅自扩大经营范围、重大审计问题、受到监管处罚或负面评价、发生重大风险事件、及时足额承担风险责任等情况</t>
      </is>
    </oc>
    <nc r="F17" t="inlineStr">
      <is>
        <t>是否存在为地方政府或其他融资平台融资提供担保、向非融资担保机构进行股权投资、偏离主业擅自扩大经营范围、重大审计问题、受到监管处罚或负面评价、发生重大风险事件、及时足额承担风险责任等情况。</t>
      </is>
    </nc>
  </rcc>
  <rfmt sheetId="2" sqref="F17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D19:D21" start="0" length="2147483647">
    <dxf>
      <font>
        <b val="0"/>
      </font>
    </dxf>
  </rfmt>
  <rfmt sheetId="2" sqref="F21" start="0" length="2147483647">
    <dxf>
      <font>
        <b val="0"/>
      </font>
    </dxf>
  </rfmt>
  <rfmt sheetId="2" sqref="F16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F15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F14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G16" start="0" length="2147483647">
    <dxf>
      <font>
        <b val="1"/>
      </font>
    </dxf>
  </rfmt>
  <rfmt sheetId="2" sqref="G16" start="0" length="2147483647">
    <dxf>
      <font>
        <b val="0"/>
      </font>
    </dxf>
  </rfmt>
  <rfmt sheetId="2" sqref="F12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" sId="2">
    <oc r="F13" t="inlineStr">
      <is>
        <t>扣除客观因素后的年末国有资本/年初国有资本*100%。其中，客观因素包括增资扩股、股权转让、资产评估、上缴分红、税收返还、接受捐赠、会计调整等</t>
      </is>
    </oc>
    <nc r="F13" t="inlineStr">
      <is>
        <t>扣除客观因素后的年末国有资本/年初国有资本*100%。其中，客观因素包括增资扩股、股权转让、资产评估、上缴分红、税收返还、接受捐赠、会计调整等。</t>
      </is>
    </nc>
  </rcc>
  <rfmt sheetId="2" sqref="F12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F12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F12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cc rId="217" sId="2">
    <oc r="F12" t="inlineStr">
      <is>
        <t>（融资担保在保余额/(机构年末净资产-对其他融资担保、再担保机构股权投资），不考虑再担保分险因素。</t>
      </is>
    </oc>
    <nc r="F12" t="inlineStr">
      <is>
        <t>（融资担保在保余额/(机构年末净资产-对其他融资担保、再担保机构股权投资），不核减再担保分险部分。</t>
      </is>
    </nc>
  </rcc>
  <rfmt sheetId="2" sqref="F12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cc rId="218" sId="2">
    <oc r="F14" t="inlineStr">
      <is>
        <t>当年担保代偿发生额/当年累计解除的担保金额*100%。其中，担保代偿发生额、解除担保金额均按照本机构实际承担的风险责任计算，不考虑再担保分险因素。</t>
      </is>
    </oc>
    <nc r="F14" t="inlineStr">
      <is>
        <t>当年担保代偿发生额/当年累计解除的担保金额*100%。其中，担保代偿发生额、解除担保金额均按照本机构实际承担的风险责任计算，不核减再担保分险部分。</t>
      </is>
    </nc>
  </rcc>
  <rfmt sheetId="2" sqref="F14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F15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cc rId="219" sId="2">
    <oc r="F15" t="inlineStr">
      <is>
        <t>（未到期责任准备+担保赔偿准备+一般风险准备年末余额）/年末担保代偿余额*100%，不考虑再担保分险因素。</t>
      </is>
    </oc>
    <nc r="F15" t="inlineStr">
      <is>
        <t>（未到期责任准备+担保赔偿准备+一般风险准备年末余额）/年末担保代偿余额*100%，不核减再担保分险部分。</t>
      </is>
    </nc>
  </rcc>
  <rfmt sheetId="2" sqref="F15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H18" start="0" length="2147483647">
    <dxf>
      <fill>
        <patternFill patternType="solid">
          <bgColor indexed="13"/>
        </patternFill>
      </fill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0" sId="2">
    <oc r="F10" t="inlineStr">
      <is>
        <t>∑A/∑B*100%。其中A＝当年承保的单笔小微企业、“三农”融资担保业务综合担保费（包括担保费、手续费、评审费等)*担保天数/365，B＝当年承保的单笔小微企业、“三农”业务担保额。</t>
      </is>
    </oc>
    <nc r="F10" t="inlineStr">
      <is>
        <t>∑A/∑B*100%。其中A＝当年承保的单笔小微企业、“三农”融资担保业务综合担保费（包括担保费、手续费、评审费等)*担保天数/365，B＝当年承保的单笔小微企业、“三农”业务担保额。测算结果将除市财政外的其他渠道降费类补贴还原计算。</t>
      </is>
    </nc>
  </rcc>
  <rfmt sheetId="2" sqref="F10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F10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1" sId="2">
    <oc r="A1" t="inlineStr">
      <is>
        <t>附件1</t>
      </is>
    </oc>
    <nc r="A1" t="inlineStr">
      <is>
        <t>附件</t>
      </is>
    </nc>
  </rcc>
  <rfmt sheetId="2" sqref="B6:H21" start="0" length="2147483647">
    <dxf>
      <fill>
        <patternFill patternType="none"/>
      </fill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G6" start="0" length="2147483647">
    <dxf>
      <fill>
        <patternFill patternType="solid">
          <bgColor indexed="13"/>
        </patternFill>
      </fill>
    </dxf>
  </rfmt>
  <rfmt sheetId="2" sqref="G7" start="0" length="2147483647">
    <dxf>
      <fill>
        <patternFill patternType="solid">
          <bgColor indexed="13"/>
        </patternFill>
      </fill>
    </dxf>
  </rfmt>
  <rfmt sheetId="2" sqref="G11" start="0" length="2147483647">
    <dxf>
      <fill>
        <patternFill patternType="solid">
          <bgColor indexed="13"/>
        </patternFill>
      </fill>
    </dxf>
  </rfmt>
  <rcc rId="222" sId="2">
    <oc r="G6" t="inlineStr">
      <is>
        <t>达到目标值的，得8分；与目标值的比值为满分率，满分率乘以分值为该项得分；
最高8分，最低0分。</t>
      </is>
    </oc>
    <nc r="G6" t="inlineStr">
      <is>
        <t>达到目标值的，得8分；最低值4.8分，在目标值与最低值之间按线性公式计算；
最高8分，最低4.8分。</t>
      </is>
    </nc>
  </rcc>
  <rfmt sheetId="2" sqref="G6" start="0" length="2147483647">
    <dxf>
      <alignment wrapText="1"/>
    </dxf>
  </rfmt>
  <rfmt sheetId="2" sqref="G6" start="0" length="2147483647">
    <dxf>
      <alignment wrapText="1"/>
    </dxf>
  </rfmt>
  <rcc rId="223" sId="2">
    <oc r="G7" t="inlineStr">
      <is>
        <t>达到目标值的，得8分；与目标值的比值为满分率，满分率乘以分值为该项得分；
最高8分，最低0分。</t>
      </is>
    </oc>
    <nc r="G7" t="inlineStr">
      <is>
        <t>达到目标值的，得8分；最低值4.8分，在目标值与最低值之间按线性公式计算；
最高8分，最低4.8分。</t>
      </is>
    </nc>
  </rcc>
  <rcc rId="224" sId="2" odxf="1" dxf="1">
    <oc r="G11" t="inlineStr">
      <is>
        <t>达到目标值的，得8分；与目标值的比值为满分率，满分率乘以分值为该项得分；
最高8分，最低0分。</t>
      </is>
    </oc>
    <nc r="G11" t="inlineStr">
      <is>
        <t>达到目标值的，得8分；最低值4.8分，在目标值与最低值之间按线性公式计算；
最高8分，最低4.8分。</t>
      </is>
    </nc>
    <odxf>
      <fill>
        <patternFill patternType="solid">
          <bgColor indexed="13"/>
        </patternFill>
      </fill>
      <alignment horizontal="left"/>
    </odxf>
    <ndxf>
      <fill>
        <patternFill patternType="solid">
          <bgColor indexed="13"/>
        </patternFill>
      </fill>
      <alignment/>
    </ndxf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G6" start="0" length="2147483647">
    <dxf>
      <alignment wrapText="1"/>
    </dxf>
  </rfmt>
  <rfmt sheetId="2" sqref="G6" start="0" length="2147483647">
    <dxf>
      <alignment wrapText="1"/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G6" start="0" length="2147483647">
    <dxf>
      <alignment wrapText="1"/>
    </dxf>
  </rfmt>
  <rfmt sheetId="2" sqref="G6" start="0" length="2147483647">
    <dxf>
      <alignment wrapText="1"/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5" sId="2">
    <oc r="G6" t="inlineStr">
      <is>
        <t>达到目标值的，得8分；最低值4.8分，在目标值与最低值之间按线性公式计算；
最高8分，最低4.8分。</t>
      </is>
    </oc>
    <nc r="G6" t="inlineStr">
      <is>
        <t>达到目标值的，得8分，最低值得4.8分；在目标值与最低值之间按线性公式计算；
最高8分，最低4.8分。</t>
      </is>
    </nc>
  </rcc>
  <rfmt sheetId="2" sqref="G6" start="0" length="2147483647">
    <dxf>
      <alignment wrapText="1"/>
    </dxf>
  </rfmt>
  <rfmt sheetId="2" sqref="G6" start="0" length="2147483647">
    <dxf>
      <alignment wrapText="1"/>
    </dxf>
  </rfmt>
  <rcc rId="226" sId="2">
    <oc r="G7" t="inlineStr">
      <is>
        <t>达到目标值的，得8分；最低值4.8分，在目标值与最低值之间按线性公式计算；
最高8分，最低4.8分。</t>
      </is>
    </oc>
    <nc r="G7" t="inlineStr">
      <is>
        <t>达到目标值的，得8分，最低值得4.8分；在目标值与最低值之间按线性公式计算；
最高8分，最低4.8分。</t>
      </is>
    </nc>
  </rcc>
  <rcc rId="227" sId="2">
    <oc r="G11" t="inlineStr">
      <is>
        <t>达到目标值的，得8分；最低值4.8分，在目标值与最低值之间按线性公式计算；
最高8分，最低4.8分。</t>
      </is>
    </oc>
    <nc r="G11" t="inlineStr">
      <is>
        <t>达到目标值的，得8分，最低值得4.8分；在目标值与最低值之间按线性公式计算；
最高8分，最低4.8分。</t>
      </is>
    </nc>
  </rcc>
  <rfmt sheetId="2" sqref="G7" start="0" length="2147483647">
    <dxf>
      <alignment wrapText="1"/>
    </dxf>
  </rfmt>
  <rfmt sheetId="2" sqref="G7" start="0" length="2147483647">
    <dxf>
      <alignment wrapText="1"/>
    </dxf>
  </rfmt>
  <rfmt sheetId="2" sqref="G6" start="0" length="2147483647">
    <dxf>
      <alignment wrapText="1"/>
    </dxf>
  </rfmt>
  <rfmt sheetId="2" sqref="G6" start="0" length="2147483647">
    <dxf>
      <alignment wrapText="1"/>
    </dxf>
  </rfmt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$A1:$XFD65536" start="0" length="2147483647">
    <dxf>
      <fill>
        <patternFill patternType="none"/>
      </fill>
    </dxf>
  </rfmt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F10" start="0" length="2147483647">
    <dxf>
      <fill>
        <patternFill patternType="solid">
          <bgColor indexed="13"/>
        </patternFill>
      </fill>
    </dxf>
  </rfmt>
  <rdn rId="0" localSheetId="1" customView="1" name="Z_C59F2123_130B_4FDC_A8BA_B242EC2E2C9A_.wvu.PrintArea" hidden="1" oldHidden="1">
    <formula>市融资担保基金!$A$1:$G$27</formula>
  </rdn>
  <rdn rId="0" localSheetId="1" customView="1" name="Z_C59F2123_130B_4FDC_A8BA_B242EC2E2C9A_.wvu.PrintTitles" hidden="1" oldHidden="1">
    <formula>市融资担保基金!$4:$4</formula>
  </rdn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F10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F10" start="0" length="2147483647">
    <dxf>
      <fill>
        <patternFill patternType="solid">
          <bgColor indexed="13"/>
        </patternFill>
      </fill>
    </dxf>
  </rfmt>
  <rfmt sheetId="2" sqref="F10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cc rId="228" sId="2">
    <oc r="F10" t="inlineStr">
      <is>
        <t>∑A/∑B*100%。其中A＝当年承保的单笔小微企业、“三农”融资担保业务综合担保费（包括担保费、手续费、评审费等)*担保天数/365，B＝当年承保的单笔小微企业、“三农”业务担保额。测算结果将除市财政外的其他渠道降费类补贴还原计算。</t>
      </is>
    </oc>
    <nc r="F10" t="inlineStr">
      <is>
        <t>∑A/∑B*100%。其中A＝当年承保的单笔小微企业、“三农”融资担保业务综合担保费（包括担保费、手续费、评审费等)*365/担保天数，B＝当年承保的单笔小微企业、“三农”业务担保额。</t>
      </is>
    </nc>
  </rcc>
  <rfmt sheetId="2" sqref="F7" start="0" length="2147483647">
    <dxf>
      <fill>
        <patternFill patternType="solid">
          <bgColor indexed="13"/>
        </patternFill>
      </fill>
    </dxf>
  </rfmt>
  <rcc rId="229" sId="2">
    <oc r="F7" t="inlineStr">
      <is>
        <t>-</t>
      </is>
    </oc>
    <nc r="F7" t="inlineStr">
      <is>
        <t>年末小微企业、“三农”融资担保在保余额融资担保在保余额/机构年末实收资本额，不核减再担保分险部分。</t>
      </is>
    </nc>
  </rcc>
  <rfmt sheetId="2" sqref="F7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G10" start="0" length="2147483647">
    <dxf>
      <fill>
        <patternFill patternType="solid">
          <bgColor indexed="13"/>
        </patternFill>
      </fill>
    </dxf>
  </rfmt>
  <rcc rId="230" sId="2">
    <oc r="G10" t="inlineStr">
      <is>
        <t>达到目标值的，得8分；与目标值的比值为满分率，满分率乘以分值为该项得分；
最高8分，最低0分。</t>
      </is>
    </oc>
    <nc r="G10" t="inlineStr">
      <is>
        <t>达到目标值的，得8分；目标值与完成值的比值为满分率，满分率乘以分值为该项得分；
最高8分，最低0分。</t>
      </is>
    </nc>
  </rcc>
  <rfmt sheetId="2" sqref="G10" start="0" length="2147483647">
    <dxf>
      <alignment wrapText="1"/>
    </dxf>
  </rfmt>
  <rfmt sheetId="2" sqref="G10" start="0" length="2147483647">
    <dxf>
      <alignment wrapText="1"/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F7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" sId="2">
    <oc r="F7" t="inlineStr">
      <is>
        <t>年末小微企业、“三农”融资担保在保余额融资担保在保余额/机构年末实收资本额，不核减再担保分险部分。</t>
      </is>
    </oc>
    <nc r="F7" t="inlineStr">
      <is>
        <t>年末小微企业、“三农”融资担保在保余额，不核减再担保分险部分。</t>
      </is>
    </nc>
  </rcc>
  <rfmt sheetId="2" sqref="F7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  <rfmt sheetId="2" sqref="F19" start="0" length="2147483647">
    <dxf>
      <font>
        <b val="0"/>
      </font>
    </dxf>
  </rfmt>
  <rfmt sheetId="2" sqref="F7" start="0" length="2147483647">
    <dxf>
      <font>
        <b val="1"/>
      </font>
    </dxf>
  </rfmt>
  <rfmt sheetId="2" sqref="F7" start="0" length="2147483647">
    <dxf>
      <font>
        <b val="0"/>
      </font>
    </dxf>
  </rfmt>
  <rfmt sheetId="2" sqref="F7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H8:H9" start="0" length="2147483647">
    <dxf>
      <font>
        <b val="0"/>
      </font>
    </dxf>
  </rfmt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2" sId="2">
    <oc r="F10" t="inlineStr">
      <is>
        <t>∑A/∑B*100%。其中A＝当年承保的单笔小微企业、“三农”融资担保业务综合担保费（包括担保费、手续费、评审费等)*365/担保天数，B＝当年承保的单笔小微企业、“三农”业务担保额。</t>
      </is>
    </oc>
    <nc r="F10" t="inlineStr">
      <is>
        <t>∑A/∑B*100%。其中A＝当年承保的单笔小微企业、“三农”融资担保业务综合担保费（包括担保费、手续费、评审费等)*365/担保天数，B＝当年承保的单笔小微企业、“三农”业务担保额。测算结果将除市财政外的其他渠道降费类补贴还原计算。</t>
      </is>
    </nc>
  </rcc>
  <rfmt sheetId="2" sqref="F10" start="0" length="2147483647">
    <dxf>
      <font>
        <name val="仿宋_GB2312"/>
        <charset val="134"/>
        <b val="0"/>
        <i val="0"/>
        <strike val="0"/>
        <color auto="1"/>
        <sz val="12"/>
        <u val="none"/>
      </font>
    </dxf>
  </rfmt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F7:G10" start="0" length="2147483647">
    <dxf>
      <fill>
        <patternFill patternType="none"/>
      </fill>
    </dxf>
  </rfmt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D$1:K$1048576" start="0" length="2147483647">
    <dxf>
      <font>
        <b val="1"/>
      </font>
    </dxf>
  </rfmt>
  <rfmt sheetId="2" sqref="D$1:K$1048576" start="0" length="2147483647">
    <dxf>
      <font>
        <b val="0"/>
      </font>
    </dxf>
  </rfmt>
  <rdn rId="0" localSheetId="1" customView="1" name="Z_DEB2341B_0951_45F1_8116_6F32BF1187D2_.wvu.PrintArea" hidden="1" oldHidden="1">
    <formula>市融资担保基金!$A$1:$G$27</formula>
  </rdn>
  <rdn rId="0" localSheetId="1" customView="1" name="Z_DEB2341B_0951_45F1_8116_6F32BF1187D2_.wvu.PrintTitles" hidden="1" oldHidden="1">
    <formula>市融资担保基金!$4:$4</formula>
  </rdn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" sId="2" odxf="1" dxf="1">
    <oc r="A1" t="inlineStr">
      <is>
        <t>附件</t>
      </is>
    </oc>
    <nc r="A1" t="inlineStr">
      <is>
        <t>附件</t>
      </is>
    </nc>
    <odxf>
      <font>
        <name val="仿宋_GB2312"/>
        <sz val="14"/>
      </font>
    </odxf>
    <ndxf>
      <font>
        <name val="黑体"/>
        <sz val="16"/>
      </font>
    </ndxf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G66"/>
  <sheetViews>
    <sheetView view="pageBreakPreview" zoomScale="60" zoomScaleNormal="87" zoomScaleSheetLayoutView="60" topLeftCell="A7" workbookViewId="0">
      <selection activeCell="C17" sqref="C17"/>
    </sheetView>
  </sheetViews>
  <sheetFormatPr defaultColWidth="8.75" defaultRowHeight="14.25" outlineLevelCol="6"/>
  <cols>
    <col min="1" max="1" width="32.8333333333333" style="41" customWidth="1"/>
    <col min="2" max="2" width="56.8333333333333" style="42" customWidth="1"/>
    <col min="3" max="3" width="135.25" style="42" customWidth="1"/>
    <col min="4" max="4" width="9.25" style="43" customWidth="1"/>
    <col min="5" max="6" width="9.25" style="42" customWidth="1"/>
    <col min="7" max="7" width="13.75" style="42" customWidth="1"/>
    <col min="8" max="16384" width="8.75" style="42"/>
  </cols>
  <sheetData>
    <row r="1" ht="19.9" customHeight="1" spans="1:1">
      <c r="A1" s="44" t="s">
        <v>0</v>
      </c>
    </row>
    <row r="2" ht="32.5" customHeight="1" spans="1:6">
      <c r="A2" s="45" t="s">
        <v>1</v>
      </c>
      <c r="B2" s="45"/>
      <c r="C2" s="45"/>
      <c r="D2" s="45"/>
      <c r="E2" s="45"/>
      <c r="F2" s="45"/>
    </row>
    <row r="3" ht="19.15" customHeight="1" spans="1:7">
      <c r="A3" s="46" t="s">
        <v>2</v>
      </c>
      <c r="B3" s="46"/>
      <c r="C3" s="46"/>
      <c r="D3" s="46"/>
      <c r="E3" s="46"/>
      <c r="F3" s="46"/>
      <c r="G3" s="47" t="s">
        <v>3</v>
      </c>
    </row>
    <row r="4" ht="28.15" customHeight="1" spans="1:7">
      <c r="A4" s="48" t="s">
        <v>4</v>
      </c>
      <c r="B4" s="48" t="s">
        <v>5</v>
      </c>
      <c r="C4" s="48" t="s">
        <v>6</v>
      </c>
      <c r="D4" s="49" t="s">
        <v>7</v>
      </c>
      <c r="E4" s="48" t="s">
        <v>8</v>
      </c>
      <c r="F4" s="48" t="s">
        <v>9</v>
      </c>
      <c r="G4" s="50" t="s">
        <v>10</v>
      </c>
    </row>
    <row r="5" ht="50.15" customHeight="1" spans="1:7">
      <c r="A5" s="51" t="s">
        <v>11</v>
      </c>
      <c r="B5" s="52" t="s">
        <v>12</v>
      </c>
      <c r="C5" s="52" t="s">
        <v>13</v>
      </c>
      <c r="D5" s="53"/>
      <c r="E5" s="52"/>
      <c r="F5" s="52"/>
      <c r="G5" s="52"/>
    </row>
    <row r="6" ht="50.15" customHeight="1" spans="1:7">
      <c r="A6" s="51"/>
      <c r="B6" s="54" t="s">
        <v>14</v>
      </c>
      <c r="C6" s="52" t="s">
        <v>15</v>
      </c>
      <c r="D6" s="53"/>
      <c r="E6" s="52"/>
      <c r="F6" s="52"/>
      <c r="G6" s="52"/>
    </row>
    <row r="7" s="16" customFormat="1" ht="50.15" customHeight="1" spans="1:7">
      <c r="A7" s="51"/>
      <c r="B7" s="35" t="s">
        <v>16</v>
      </c>
      <c r="C7" s="32" t="s">
        <v>17</v>
      </c>
      <c r="D7" s="55"/>
      <c r="E7" s="32"/>
      <c r="F7" s="32"/>
      <c r="G7" s="32"/>
    </row>
    <row r="8" ht="50.15" customHeight="1" spans="1:7">
      <c r="A8" s="51" t="s">
        <v>18</v>
      </c>
      <c r="B8" s="52" t="s">
        <v>19</v>
      </c>
      <c r="C8" s="52" t="s">
        <v>20</v>
      </c>
      <c r="D8" s="53"/>
      <c r="E8" s="52"/>
      <c r="F8" s="52"/>
      <c r="G8" s="52"/>
    </row>
    <row r="9" ht="50.15" customHeight="1" spans="1:7">
      <c r="A9" s="51"/>
      <c r="B9" s="52" t="s">
        <v>21</v>
      </c>
      <c r="C9" s="52" t="s">
        <v>22</v>
      </c>
      <c r="D9" s="53"/>
      <c r="E9" s="52"/>
      <c r="F9" s="52"/>
      <c r="G9" s="52"/>
    </row>
    <row r="10" ht="50.15" customHeight="1" spans="1:7">
      <c r="A10" s="51" t="s">
        <v>23</v>
      </c>
      <c r="B10" s="52" t="s">
        <v>24</v>
      </c>
      <c r="C10" s="52" t="s">
        <v>25</v>
      </c>
      <c r="D10" s="53"/>
      <c r="E10" s="52"/>
      <c r="F10" s="52"/>
      <c r="G10" s="52"/>
    </row>
    <row r="11" ht="50.15" customHeight="1" spans="1:7">
      <c r="A11" s="51"/>
      <c r="B11" s="52" t="s">
        <v>26</v>
      </c>
      <c r="C11" s="52" t="s">
        <v>27</v>
      </c>
      <c r="D11" s="53"/>
      <c r="E11" s="52"/>
      <c r="F11" s="52"/>
      <c r="G11" s="52"/>
    </row>
    <row r="12" ht="50.15" customHeight="1" spans="1:7">
      <c r="A12" s="51"/>
      <c r="B12" s="52" t="s">
        <v>28</v>
      </c>
      <c r="C12" s="52" t="s">
        <v>29</v>
      </c>
      <c r="D12" s="53"/>
      <c r="E12" s="52"/>
      <c r="F12" s="52"/>
      <c r="G12" s="52"/>
    </row>
    <row r="13" ht="50.15" customHeight="1" spans="1:7">
      <c r="A13" s="51"/>
      <c r="B13" s="52" t="s">
        <v>30</v>
      </c>
      <c r="C13" s="52" t="s">
        <v>31</v>
      </c>
      <c r="D13" s="53"/>
      <c r="E13" s="52"/>
      <c r="F13" s="52"/>
      <c r="G13" s="52"/>
    </row>
    <row r="14" ht="50.15" customHeight="1" spans="1:7">
      <c r="A14" s="51"/>
      <c r="B14" s="52" t="s">
        <v>32</v>
      </c>
      <c r="C14" s="52" t="s">
        <v>33</v>
      </c>
      <c r="D14" s="53"/>
      <c r="E14" s="52"/>
      <c r="F14" s="52"/>
      <c r="G14" s="52"/>
    </row>
    <row r="15" ht="50.15" customHeight="1" spans="1:7">
      <c r="A15" s="51"/>
      <c r="B15" s="52" t="s">
        <v>34</v>
      </c>
      <c r="C15" s="52" t="s">
        <v>35</v>
      </c>
      <c r="D15" s="53">
        <v>0.01</v>
      </c>
      <c r="E15" s="52"/>
      <c r="F15" s="52"/>
      <c r="G15" s="52"/>
    </row>
    <row r="16" ht="50.15" customHeight="1" spans="1:7">
      <c r="A16" s="51"/>
      <c r="B16" s="52" t="s">
        <v>36</v>
      </c>
      <c r="C16" s="52" t="s">
        <v>37</v>
      </c>
      <c r="D16" s="53">
        <v>0.015</v>
      </c>
      <c r="E16" s="52"/>
      <c r="F16" s="52"/>
      <c r="G16" s="52"/>
    </row>
    <row r="17" ht="50.15" customHeight="1" spans="1:7">
      <c r="A17" s="51" t="s">
        <v>38</v>
      </c>
      <c r="B17" s="54" t="s">
        <v>39</v>
      </c>
      <c r="C17" s="54" t="s">
        <v>40</v>
      </c>
      <c r="D17" s="53"/>
      <c r="E17" s="52"/>
      <c r="F17" s="52"/>
      <c r="G17" s="56"/>
    </row>
    <row r="18" s="16" customFormat="1" ht="50.15" customHeight="1" spans="1:7">
      <c r="A18" s="51"/>
      <c r="B18" s="35" t="s">
        <v>41</v>
      </c>
      <c r="C18" s="35" t="s">
        <v>42</v>
      </c>
      <c r="D18" s="55"/>
      <c r="E18" s="32"/>
      <c r="F18" s="32"/>
      <c r="G18" s="57"/>
    </row>
    <row r="19" s="16" customFormat="1" ht="50.15" customHeight="1" spans="1:7">
      <c r="A19" s="51"/>
      <c r="B19" s="35" t="s">
        <v>43</v>
      </c>
      <c r="C19" s="35" t="s">
        <v>44</v>
      </c>
      <c r="D19" s="55"/>
      <c r="E19" s="32"/>
      <c r="F19" s="32"/>
      <c r="G19" s="57"/>
    </row>
    <row r="20" s="16" customFormat="1" ht="50.15" customHeight="1" spans="1:7">
      <c r="A20" s="51"/>
      <c r="B20" s="32" t="s">
        <v>45</v>
      </c>
      <c r="C20" s="32" t="s">
        <v>46</v>
      </c>
      <c r="D20" s="55"/>
      <c r="E20" s="32"/>
      <c r="F20" s="32"/>
      <c r="G20" s="57"/>
    </row>
    <row r="21" ht="50.15" customHeight="1" spans="1:7">
      <c r="A21" s="51" t="s">
        <v>47</v>
      </c>
      <c r="B21" s="54" t="s">
        <v>48</v>
      </c>
      <c r="C21" s="54"/>
      <c r="D21" s="53"/>
      <c r="E21" s="52"/>
      <c r="F21" s="52"/>
      <c r="G21" s="56"/>
    </row>
    <row r="22" ht="50.15" customHeight="1" spans="1:7">
      <c r="A22" s="51"/>
      <c r="B22" s="54" t="s">
        <v>49</v>
      </c>
      <c r="C22" s="54"/>
      <c r="D22" s="53"/>
      <c r="E22" s="52"/>
      <c r="F22" s="52"/>
      <c r="G22" s="56"/>
    </row>
    <row r="23" s="40" customFormat="1" ht="50.15" customHeight="1" spans="1:7">
      <c r="A23" s="51" t="s">
        <v>50</v>
      </c>
      <c r="B23" s="52" t="s">
        <v>51</v>
      </c>
      <c r="C23" s="58" t="s">
        <v>52</v>
      </c>
      <c r="D23" s="53"/>
      <c r="E23" s="52"/>
      <c r="F23" s="52"/>
      <c r="G23" s="59"/>
    </row>
    <row r="24" ht="50.15" customHeight="1" spans="1:7">
      <c r="A24" s="51" t="s">
        <v>53</v>
      </c>
      <c r="B24" s="52" t="s">
        <v>54</v>
      </c>
      <c r="C24" s="52"/>
      <c r="D24" s="53"/>
      <c r="E24" s="52"/>
      <c r="F24" s="52"/>
      <c r="G24" s="56"/>
    </row>
    <row r="25" ht="50.15" customHeight="1" spans="1:7">
      <c r="A25" s="51"/>
      <c r="B25" s="52" t="s">
        <v>55</v>
      </c>
      <c r="C25" s="52"/>
      <c r="D25" s="53"/>
      <c r="E25" s="52"/>
      <c r="F25" s="52"/>
      <c r="G25" s="56"/>
    </row>
    <row r="26" ht="50.15" customHeight="1" spans="1:7">
      <c r="A26" s="51"/>
      <c r="B26" s="52" t="s">
        <v>56</v>
      </c>
      <c r="C26" s="52"/>
      <c r="D26" s="60"/>
      <c r="E26" s="52"/>
      <c r="F26" s="52"/>
      <c r="G26" s="56"/>
    </row>
    <row r="27" ht="28.15" customHeight="1" spans="1:7">
      <c r="A27" s="48" t="s">
        <v>57</v>
      </c>
      <c r="B27" s="48"/>
      <c r="C27" s="48"/>
      <c r="D27" s="49"/>
      <c r="E27" s="61"/>
      <c r="F27" s="61"/>
      <c r="G27" s="56"/>
    </row>
    <row r="28" ht="28.15" customHeight="1"/>
    <row r="29" ht="28.15" customHeight="1"/>
    <row r="30" ht="28.15" customHeight="1"/>
    <row r="31" ht="28.15" customHeight="1"/>
    <row r="32" ht="28.15" customHeight="1"/>
    <row r="33" ht="28.15" customHeight="1"/>
    <row r="34" ht="28.15" customHeight="1"/>
    <row r="35" ht="28.15" customHeight="1"/>
    <row r="36" ht="28.15" customHeight="1"/>
    <row r="37" ht="28.15" customHeight="1"/>
    <row r="38" ht="28.15" customHeight="1"/>
    <row r="39" ht="28.15" customHeight="1"/>
    <row r="40" ht="28.15" customHeight="1"/>
    <row r="41" ht="28.15" customHeight="1"/>
    <row r="42" ht="28.15" customHeight="1"/>
    <row r="43" ht="28.15" customHeight="1"/>
    <row r="44" ht="28.15" customHeight="1"/>
    <row r="45" ht="28.15" customHeight="1"/>
    <row r="46" ht="28.15" customHeight="1"/>
    <row r="47" ht="28.15" customHeight="1"/>
    <row r="48" ht="28.15" customHeight="1"/>
    <row r="49" ht="28.15" customHeight="1"/>
    <row r="50" ht="28.15" customHeight="1"/>
    <row r="51" ht="28.15" customHeight="1"/>
    <row r="52" ht="28.15" customHeight="1"/>
    <row r="53" ht="28.15" customHeight="1"/>
    <row r="54" ht="28.15" customHeight="1"/>
    <row r="55" ht="28.15" customHeight="1"/>
    <row r="56" ht="28.15" customHeight="1"/>
    <row r="57" ht="28.15" customHeight="1"/>
    <row r="58" ht="28.15" customHeight="1"/>
    <row r="59" ht="28.15" customHeight="1"/>
    <row r="60" ht="28.15" customHeight="1"/>
    <row r="61" ht="28.15" customHeight="1"/>
    <row r="62" ht="28.15" customHeight="1"/>
    <row r="63" ht="28.15" customHeight="1"/>
    <row r="64" ht="28.15" customHeight="1"/>
    <row r="65" ht="28.15" customHeight="1"/>
    <row r="66" ht="28.15" customHeight="1"/>
  </sheetData>
  <customSheetViews>
    <customSheetView guid="{deb2341b-0951-45f1-8116-6f32bf1187d2}" scale="60" showPageBreaks="1" fitToPage="1" printArea="1" state="hidden" view="pageBreakPreview" topLeftCell="A7">
      <selection activeCell="C17" sqref="C17"/>
      <pageMargins left="0.708661417322835" right="0.708661417322835" top="0.748031496062992" bottom="0.748031496062992" header="0.31496062992126" footer="0.31496062992126"/>
      <pageSetup paperSize="8" scale="67" fitToHeight="0" orientation="landscape" verticalDpi="600"/>
      <headerFooter/>
    </customSheetView>
  </customSheetViews>
  <mergeCells count="8">
    <mergeCell ref="A2:F2"/>
    <mergeCell ref="A3:F3"/>
    <mergeCell ref="A5:A7"/>
    <mergeCell ref="A8:A9"/>
    <mergeCell ref="A10:A16"/>
    <mergeCell ref="A17:A20"/>
    <mergeCell ref="A21:A22"/>
    <mergeCell ref="A24:A26"/>
  </mergeCells>
  <pageMargins left="0.708661417322835" right="0.708661417322835" top="0.748031496062992" bottom="0.748031496062992" header="0.31496062992126" footer="0.31496062992126"/>
  <pageSetup paperSize="8" scale="67" fitToHeight="0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zoomScale="70" zoomScaleNormal="70" workbookViewId="0">
      <pane xSplit="4" ySplit="5" topLeftCell="E6" activePane="bottomRight" state="frozen"/>
      <selection/>
      <selection pane="topRight"/>
      <selection pane="bottomLeft"/>
      <selection pane="bottomRight" activeCell="G6" sqref="G6"/>
    </sheetView>
  </sheetViews>
  <sheetFormatPr defaultColWidth="8.75" defaultRowHeight="14.25"/>
  <cols>
    <col min="1" max="1" width="11.25" style="16" customWidth="1"/>
    <col min="2" max="2" width="10" style="16" customWidth="1"/>
    <col min="3" max="3" width="9.25" style="16" customWidth="1"/>
    <col min="4" max="4" width="31.75" style="17" customWidth="1"/>
    <col min="5" max="5" width="10.5" style="17" customWidth="1"/>
    <col min="6" max="6" width="48.1666666666667" style="17" customWidth="1"/>
    <col min="7" max="7" width="64.0833333333333" style="15" customWidth="1"/>
    <col min="8" max="8" width="30.1666666666667" style="17" customWidth="1"/>
    <col min="9" max="9" width="10.5" style="15" customWidth="1"/>
    <col min="10" max="10" width="8.08333333333333" style="15" customWidth="1"/>
    <col min="11" max="11" width="20.0833333333333" style="15" customWidth="1"/>
    <col min="12" max="16384" width="8.75" style="16"/>
  </cols>
  <sheetData>
    <row r="1" ht="19.9" customHeight="1" spans="1:3">
      <c r="A1" s="18" t="s">
        <v>58</v>
      </c>
      <c r="B1" s="19"/>
      <c r="C1" s="19"/>
    </row>
    <row r="2" ht="61" customHeight="1" spans="1:11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19.15" customHeight="1" spans="1:1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ht="28.15" customHeight="1" spans="1:11">
      <c r="A4" s="22" t="s">
        <v>60</v>
      </c>
      <c r="B4" s="23"/>
      <c r="C4" s="24"/>
      <c r="D4" s="25" t="s">
        <v>61</v>
      </c>
      <c r="E4" s="26"/>
      <c r="F4" s="27" t="s">
        <v>62</v>
      </c>
      <c r="G4" s="27" t="s">
        <v>63</v>
      </c>
      <c r="H4" s="27" t="s">
        <v>64</v>
      </c>
      <c r="I4" s="27" t="s">
        <v>65</v>
      </c>
      <c r="J4" s="27" t="s">
        <v>66</v>
      </c>
      <c r="K4" s="27" t="s">
        <v>10</v>
      </c>
    </row>
    <row r="5" ht="28.15" customHeight="1" spans="1:11">
      <c r="A5" s="28" t="s">
        <v>67</v>
      </c>
      <c r="B5" s="28" t="s">
        <v>68</v>
      </c>
      <c r="C5" s="28"/>
      <c r="D5" s="29" t="s">
        <v>67</v>
      </c>
      <c r="E5" s="29" t="s">
        <v>68</v>
      </c>
      <c r="F5" s="30"/>
      <c r="G5" s="30"/>
      <c r="H5" s="30"/>
      <c r="I5" s="30"/>
      <c r="J5" s="30"/>
      <c r="K5" s="30"/>
    </row>
    <row r="6" ht="60" customHeight="1" spans="1:11">
      <c r="A6" s="28" t="s">
        <v>69</v>
      </c>
      <c r="B6" s="31" t="s">
        <v>70</v>
      </c>
      <c r="C6" s="28">
        <v>1</v>
      </c>
      <c r="D6" s="29" t="s">
        <v>71</v>
      </c>
      <c r="E6" s="29">
        <v>8</v>
      </c>
      <c r="F6" s="29" t="s">
        <v>72</v>
      </c>
      <c r="G6" s="32" t="s">
        <v>73</v>
      </c>
      <c r="H6" s="33" t="s">
        <v>74</v>
      </c>
      <c r="I6" s="32"/>
      <c r="J6" s="32"/>
      <c r="K6" s="32"/>
    </row>
    <row r="7" ht="58" customHeight="1" spans="1:11">
      <c r="A7" s="28"/>
      <c r="B7" s="34"/>
      <c r="C7" s="28">
        <v>2</v>
      </c>
      <c r="D7" s="29" t="s">
        <v>75</v>
      </c>
      <c r="E7" s="29">
        <v>8</v>
      </c>
      <c r="F7" s="29" t="s">
        <v>76</v>
      </c>
      <c r="G7" s="32" t="s">
        <v>73</v>
      </c>
      <c r="H7" s="33" t="s">
        <v>74</v>
      </c>
      <c r="I7" s="32"/>
      <c r="J7" s="32"/>
      <c r="K7" s="32"/>
    </row>
    <row r="8" ht="65" customHeight="1" spans="1:11">
      <c r="A8" s="28"/>
      <c r="B8" s="34"/>
      <c r="C8" s="28">
        <v>3</v>
      </c>
      <c r="D8" s="29" t="s">
        <v>77</v>
      </c>
      <c r="E8" s="29">
        <v>8</v>
      </c>
      <c r="F8" s="35" t="s">
        <v>78</v>
      </c>
      <c r="G8" s="32" t="s">
        <v>79</v>
      </c>
      <c r="H8" s="33">
        <v>0.8</v>
      </c>
      <c r="I8" s="32"/>
      <c r="J8" s="32"/>
      <c r="K8" s="32"/>
    </row>
    <row r="9" ht="66" customHeight="1" spans="1:11">
      <c r="A9" s="28"/>
      <c r="B9" s="34"/>
      <c r="C9" s="28">
        <v>4</v>
      </c>
      <c r="D9" s="29" t="s">
        <v>80</v>
      </c>
      <c r="E9" s="29">
        <v>8</v>
      </c>
      <c r="F9" s="35" t="s">
        <v>81</v>
      </c>
      <c r="G9" s="32" t="s">
        <v>79</v>
      </c>
      <c r="H9" s="33">
        <v>0.5</v>
      </c>
      <c r="I9" s="32"/>
      <c r="J9" s="32"/>
      <c r="K9" s="32"/>
    </row>
    <row r="10" ht="83" customHeight="1" spans="1:11">
      <c r="A10" s="28"/>
      <c r="B10" s="36"/>
      <c r="C10" s="28">
        <v>5</v>
      </c>
      <c r="D10" s="29" t="s">
        <v>82</v>
      </c>
      <c r="E10" s="29">
        <v>8</v>
      </c>
      <c r="F10" s="35" t="s">
        <v>83</v>
      </c>
      <c r="G10" s="32" t="s">
        <v>84</v>
      </c>
      <c r="H10" s="33" t="s">
        <v>85</v>
      </c>
      <c r="I10" s="32"/>
      <c r="J10" s="32"/>
      <c r="K10" s="32"/>
    </row>
    <row r="11" s="15" customFormat="1" ht="65.15" customHeight="1" spans="1:11">
      <c r="A11" s="31" t="s">
        <v>86</v>
      </c>
      <c r="B11" s="31" t="s">
        <v>87</v>
      </c>
      <c r="C11" s="28">
        <v>6</v>
      </c>
      <c r="D11" s="29" t="s">
        <v>88</v>
      </c>
      <c r="E11" s="29">
        <v>8</v>
      </c>
      <c r="F11" s="29" t="s">
        <v>72</v>
      </c>
      <c r="G11" s="32" t="s">
        <v>73</v>
      </c>
      <c r="H11" s="33" t="s">
        <v>74</v>
      </c>
      <c r="I11" s="32"/>
      <c r="J11" s="32"/>
      <c r="K11" s="32"/>
    </row>
    <row r="12" ht="60" customHeight="1" spans="1:11">
      <c r="A12" s="34"/>
      <c r="B12" s="34"/>
      <c r="C12" s="28">
        <v>7</v>
      </c>
      <c r="D12" s="29" t="s">
        <v>89</v>
      </c>
      <c r="E12" s="29">
        <v>8</v>
      </c>
      <c r="F12" s="35" t="s">
        <v>90</v>
      </c>
      <c r="G12" s="35" t="s">
        <v>79</v>
      </c>
      <c r="H12" s="33" t="s">
        <v>74</v>
      </c>
      <c r="I12" s="32"/>
      <c r="J12" s="32"/>
      <c r="K12" s="32"/>
    </row>
    <row r="13" ht="58" customHeight="1" spans="1:11">
      <c r="A13" s="34"/>
      <c r="B13" s="34"/>
      <c r="C13" s="28">
        <v>8</v>
      </c>
      <c r="D13" s="29" t="s">
        <v>91</v>
      </c>
      <c r="E13" s="29">
        <v>6</v>
      </c>
      <c r="F13" s="32" t="s">
        <v>92</v>
      </c>
      <c r="G13" s="32" t="s">
        <v>93</v>
      </c>
      <c r="H13" s="33">
        <v>1</v>
      </c>
      <c r="I13" s="32"/>
      <c r="J13" s="32"/>
      <c r="K13" s="32"/>
    </row>
    <row r="14" s="15" customFormat="1" ht="60" customHeight="1" spans="1:11">
      <c r="A14" s="28" t="s">
        <v>94</v>
      </c>
      <c r="B14" s="31" t="s">
        <v>95</v>
      </c>
      <c r="C14" s="28">
        <v>9</v>
      </c>
      <c r="D14" s="29" t="s">
        <v>96</v>
      </c>
      <c r="E14" s="29">
        <v>6</v>
      </c>
      <c r="F14" s="35" t="s">
        <v>97</v>
      </c>
      <c r="G14" s="35" t="s">
        <v>98</v>
      </c>
      <c r="H14" s="33">
        <v>0.025</v>
      </c>
      <c r="I14" s="32"/>
      <c r="J14" s="32"/>
      <c r="K14" s="39"/>
    </row>
    <row r="15" ht="45" customHeight="1" spans="1:11">
      <c r="A15" s="28"/>
      <c r="B15" s="34"/>
      <c r="C15" s="28">
        <v>10</v>
      </c>
      <c r="D15" s="29" t="s">
        <v>99</v>
      </c>
      <c r="E15" s="29">
        <v>6</v>
      </c>
      <c r="F15" s="35" t="s">
        <v>100</v>
      </c>
      <c r="G15" s="35" t="s">
        <v>101</v>
      </c>
      <c r="H15" s="37">
        <v>1.5</v>
      </c>
      <c r="I15" s="32"/>
      <c r="J15" s="32"/>
      <c r="K15" s="39"/>
    </row>
    <row r="16" s="15" customFormat="1" ht="69" customHeight="1" spans="1:11">
      <c r="A16" s="28"/>
      <c r="B16" s="34"/>
      <c r="C16" s="28">
        <v>11</v>
      </c>
      <c r="D16" s="29" t="s">
        <v>102</v>
      </c>
      <c r="E16" s="29">
        <v>5</v>
      </c>
      <c r="F16" s="35" t="s">
        <v>103</v>
      </c>
      <c r="G16" s="35" t="s">
        <v>104</v>
      </c>
      <c r="H16" s="33" t="s">
        <v>74</v>
      </c>
      <c r="I16" s="32"/>
      <c r="J16" s="32"/>
      <c r="K16" s="39"/>
    </row>
    <row r="17" ht="108" customHeight="1" spans="1:11">
      <c r="A17" s="28"/>
      <c r="B17" s="36"/>
      <c r="C17" s="28">
        <v>12</v>
      </c>
      <c r="D17" s="29" t="s">
        <v>105</v>
      </c>
      <c r="E17" s="29">
        <v>6</v>
      </c>
      <c r="F17" s="35" t="s">
        <v>106</v>
      </c>
      <c r="G17" s="32" t="s">
        <v>107</v>
      </c>
      <c r="H17" s="33" t="s">
        <v>108</v>
      </c>
      <c r="I17" s="32"/>
      <c r="J17" s="32"/>
      <c r="K17" s="39"/>
    </row>
    <row r="18" ht="43" customHeight="1" spans="1:11">
      <c r="A18" s="38" t="s">
        <v>109</v>
      </c>
      <c r="B18" s="34" t="s">
        <v>110</v>
      </c>
      <c r="C18" s="28">
        <v>13</v>
      </c>
      <c r="D18" s="29" t="s">
        <v>111</v>
      </c>
      <c r="E18" s="29">
        <v>3</v>
      </c>
      <c r="F18" s="35" t="s">
        <v>112</v>
      </c>
      <c r="G18" s="32" t="s">
        <v>113</v>
      </c>
      <c r="H18" s="33" t="s">
        <v>114</v>
      </c>
      <c r="I18" s="32"/>
      <c r="J18" s="32"/>
      <c r="K18" s="39"/>
    </row>
    <row r="19" ht="43" customHeight="1" spans="1:11">
      <c r="A19" s="38"/>
      <c r="B19" s="34"/>
      <c r="C19" s="28">
        <v>14</v>
      </c>
      <c r="D19" s="29" t="s">
        <v>115</v>
      </c>
      <c r="E19" s="29">
        <v>3</v>
      </c>
      <c r="F19" s="35" t="s">
        <v>116</v>
      </c>
      <c r="G19" s="32" t="s">
        <v>113</v>
      </c>
      <c r="H19" s="33"/>
      <c r="I19" s="32"/>
      <c r="J19" s="32"/>
      <c r="K19" s="39"/>
    </row>
    <row r="20" ht="61" customHeight="1" spans="1:11">
      <c r="A20" s="38"/>
      <c r="B20" s="34"/>
      <c r="C20" s="28">
        <v>15</v>
      </c>
      <c r="D20" s="29" t="s">
        <v>117</v>
      </c>
      <c r="E20" s="29">
        <v>5</v>
      </c>
      <c r="F20" s="33" t="s">
        <v>118</v>
      </c>
      <c r="G20" s="32" t="s">
        <v>119</v>
      </c>
      <c r="H20" s="35" t="s">
        <v>120</v>
      </c>
      <c r="I20" s="35"/>
      <c r="J20" s="32"/>
      <c r="K20" s="39"/>
    </row>
    <row r="21" ht="60" customHeight="1" spans="1:11">
      <c r="A21" s="38"/>
      <c r="B21" s="34"/>
      <c r="C21" s="28">
        <v>16</v>
      </c>
      <c r="D21" s="29" t="s">
        <v>121</v>
      </c>
      <c r="E21" s="29">
        <v>4</v>
      </c>
      <c r="F21" s="35" t="s">
        <v>122</v>
      </c>
      <c r="G21" s="32" t="s">
        <v>123</v>
      </c>
      <c r="H21" s="33"/>
      <c r="I21" s="32"/>
      <c r="J21" s="32"/>
      <c r="K21" s="39"/>
    </row>
    <row r="22" ht="28.15" customHeight="1" spans="1:11">
      <c r="A22" s="22" t="s">
        <v>57</v>
      </c>
      <c r="B22" s="22">
        <v>100</v>
      </c>
      <c r="C22" s="22"/>
      <c r="D22" s="29"/>
      <c r="E22" s="29">
        <f>SUM(E6:E21)</f>
        <v>100</v>
      </c>
      <c r="F22" s="29"/>
      <c r="G22" s="29"/>
      <c r="H22" s="29"/>
      <c r="I22" s="32"/>
      <c r="J22" s="32"/>
      <c r="K22" s="39"/>
    </row>
    <row r="23" ht="28.15" customHeight="1"/>
    <row r="24" ht="28.15" customHeight="1"/>
    <row r="25" ht="28.15" customHeight="1"/>
    <row r="26" ht="28.15" customHeight="1"/>
    <row r="27" ht="28.15" customHeight="1"/>
    <row r="28" ht="28.15" customHeight="1"/>
    <row r="29" ht="28.15" customHeight="1"/>
    <row r="30" ht="28.15" customHeight="1"/>
    <row r="31" ht="28.15" customHeight="1"/>
    <row r="32" ht="28.15" customHeight="1"/>
    <row r="33" ht="28.15" customHeight="1"/>
    <row r="34" ht="28.15" customHeight="1"/>
    <row r="35" ht="28.15" customHeight="1"/>
    <row r="36" ht="28.15" customHeight="1"/>
    <row r="37" ht="28.15" customHeight="1"/>
    <row r="38" ht="28.15" customHeight="1"/>
    <row r="39" ht="28.15" customHeight="1"/>
    <row r="40" ht="28.15" customHeight="1"/>
    <row r="41" ht="28.15" customHeight="1"/>
    <row r="42" ht="28.15" customHeight="1"/>
    <row r="43" ht="28.15" customHeight="1"/>
    <row r="44" ht="28.15" customHeight="1"/>
    <row r="45" ht="28.15" customHeight="1"/>
    <row r="46" ht="28.15" customHeight="1"/>
    <row r="47" ht="28.15" customHeight="1"/>
    <row r="48" ht="28.15" customHeight="1"/>
    <row r="49" ht="28.15" customHeight="1"/>
    <row r="50" ht="28.15" customHeight="1"/>
    <row r="51" ht="28.15" customHeight="1"/>
    <row r="52" ht="28.15" customHeight="1"/>
    <row r="53" ht="28.15" customHeight="1"/>
    <row r="54" ht="28.15" customHeight="1"/>
    <row r="55" ht="28.15" customHeight="1"/>
    <row r="56" ht="28.15" customHeight="1"/>
    <row r="57" ht="28.15" customHeight="1"/>
    <row r="58" ht="28.15" customHeight="1"/>
  </sheetData>
  <customSheetViews>
    <customSheetView guid="{deb2341b-0951-45f1-8116-6f32bf1187d2}" scale="70" showPageBreaks="1">
      <pane xSplit="4" ySplit="5" topLeftCell="E6" activePane="bottomRight" state="frozen"/>
      <selection activeCell="M6" sqref="M6"/>
      <rowBreaks count="1" manualBreakCount="1">
        <brk id="17" max="255" man="1"/>
      </rowBreaks>
      <pageMargins left="0.708661417322835" right="0.708661417322835" top="0.94488188976378" bottom="0.94488188976378" header="0.31496062992126" footer="0.31496062992126"/>
      <pageSetup paperSize="8" scale="70" orientation="landscape" verticalDpi="600"/>
      <headerFooter/>
    </customSheetView>
  </customSheetViews>
  <mergeCells count="18">
    <mergeCell ref="A2:K2"/>
    <mergeCell ref="A3:K3"/>
    <mergeCell ref="A4:B4"/>
    <mergeCell ref="D4:E4"/>
    <mergeCell ref="A6:A10"/>
    <mergeCell ref="A11:A13"/>
    <mergeCell ref="A14:A17"/>
    <mergeCell ref="A18:A21"/>
    <mergeCell ref="B6:B10"/>
    <mergeCell ref="B11:B13"/>
    <mergeCell ref="B14:B17"/>
    <mergeCell ref="B18:B21"/>
    <mergeCell ref="F4:F5"/>
    <mergeCell ref="G4:G5"/>
    <mergeCell ref="H4:H5"/>
    <mergeCell ref="I4:I5"/>
    <mergeCell ref="J4:J5"/>
    <mergeCell ref="K4:K5"/>
  </mergeCells>
  <pageMargins left="0.708661417322835" right="0.708661417322835" top="0.94488188976378" bottom="0.94488188976378" header="0.31496062992126" footer="0.31496062992126"/>
  <pageSetup paperSize="8" scale="70" orientation="landscape" horizontalDpi="600" verticalDpi="600"/>
  <headerFooter/>
  <rowBreaks count="1" manualBreakCount="1">
    <brk id="17" max="2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B1:D13"/>
  <sheetViews>
    <sheetView workbookViewId="0">
      <selection activeCell="E17" sqref="E17"/>
    </sheetView>
  </sheetViews>
  <sheetFormatPr defaultColWidth="9" defaultRowHeight="14.25" outlineLevelCol="3"/>
  <cols>
    <col min="1" max="1" width="5.08333333333333" customWidth="1"/>
    <col min="3" max="3" width="40.25" customWidth="1"/>
    <col min="4" max="4" width="14.0833333333333" customWidth="1"/>
  </cols>
  <sheetData>
    <row r="1" spans="2:2">
      <c r="B1" s="7" t="s">
        <v>124</v>
      </c>
    </row>
    <row r="2" s="6" customFormat="1" ht="36.75" customHeight="1" spans="2:2">
      <c r="B2" s="6" t="s">
        <v>125</v>
      </c>
    </row>
    <row r="3" ht="47.25" spans="2:4">
      <c r="B3" s="8" t="s">
        <v>126</v>
      </c>
      <c r="C3" s="8" t="s">
        <v>127</v>
      </c>
      <c r="D3" s="9" t="s">
        <v>128</v>
      </c>
    </row>
    <row r="4" ht="20.25" spans="2:4">
      <c r="B4" s="10">
        <v>1</v>
      </c>
      <c r="C4" s="10" t="s">
        <v>129</v>
      </c>
      <c r="D4" s="11" t="s">
        <v>130</v>
      </c>
    </row>
    <row r="5" ht="40.5" spans="2:4">
      <c r="B5" s="10">
        <v>2</v>
      </c>
      <c r="C5" s="10" t="s">
        <v>131</v>
      </c>
      <c r="D5" s="11" t="s">
        <v>130</v>
      </c>
    </row>
    <row r="6" ht="60.75" spans="2:4">
      <c r="B6" s="10">
        <v>3</v>
      </c>
      <c r="C6" s="10" t="s">
        <v>132</v>
      </c>
      <c r="D6" s="11" t="s">
        <v>133</v>
      </c>
    </row>
    <row r="7" ht="60.75" spans="2:4">
      <c r="B7" s="10">
        <v>4</v>
      </c>
      <c r="C7" s="10" t="s">
        <v>134</v>
      </c>
      <c r="D7" s="11"/>
    </row>
    <row r="8" ht="20.25" spans="2:4">
      <c r="B8" s="10">
        <v>5</v>
      </c>
      <c r="C8" s="10" t="s">
        <v>135</v>
      </c>
      <c r="D8" s="11"/>
    </row>
    <row r="9" ht="20.25" spans="2:4">
      <c r="B9" s="10">
        <v>6</v>
      </c>
      <c r="C9" s="10" t="s">
        <v>136</v>
      </c>
      <c r="D9" s="11"/>
    </row>
    <row r="10" ht="20.25" spans="2:4">
      <c r="B10" s="10">
        <v>7</v>
      </c>
      <c r="C10" s="10" t="s">
        <v>137</v>
      </c>
      <c r="D10" s="11"/>
    </row>
    <row r="11" ht="20.25" spans="2:4">
      <c r="B11" s="10">
        <v>8</v>
      </c>
      <c r="C11" s="10" t="s">
        <v>138</v>
      </c>
      <c r="D11" s="12" t="s">
        <v>139</v>
      </c>
    </row>
    <row r="12" ht="20.25" spans="2:4">
      <c r="B12" s="10">
        <v>9</v>
      </c>
      <c r="C12" s="10" t="s">
        <v>140</v>
      </c>
      <c r="D12" s="13"/>
    </row>
    <row r="13" ht="20.25" spans="2:4">
      <c r="B13" s="10">
        <v>10</v>
      </c>
      <c r="C13" s="10" t="s">
        <v>141</v>
      </c>
      <c r="D13" s="14"/>
    </row>
  </sheetData>
  <customSheetViews>
    <customSheetView guid="{deb2341b-0951-45f1-8116-6f32bf1187d2}" state="hidden">
      <selection activeCell="E17" sqref="E17"/>
      <pageMargins left="0.75" right="0.75" top="1" bottom="1" header="0.5" footer="0.5"/>
      <pageSetup paperSize="9" orientation="portrait" verticalDpi="600"/>
      <headerFooter alignWithMargins="0"/>
    </customSheetView>
  </customSheetViews>
  <mergeCells count="1">
    <mergeCell ref="D11:D1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U6"/>
  <sheetViews>
    <sheetView topLeftCell="D1" workbookViewId="0">
      <selection activeCell="J28" sqref="J28"/>
    </sheetView>
  </sheetViews>
  <sheetFormatPr defaultColWidth="8.58333333333333" defaultRowHeight="14.25" outlineLevelRow="5"/>
  <cols>
    <col min="1" max="16384" width="8.58333333333333" style="1"/>
  </cols>
  <sheetData>
    <row r="1" spans="1:1">
      <c r="A1" s="1" t="s">
        <v>142</v>
      </c>
    </row>
    <row r="2" ht="40.5" customHeight="1" spans="1:20">
      <c r="A2" s="2" t="s">
        <v>126</v>
      </c>
      <c r="B2" s="2" t="s">
        <v>143</v>
      </c>
      <c r="C2" s="2" t="s">
        <v>144</v>
      </c>
      <c r="D2" s="2" t="s">
        <v>145</v>
      </c>
      <c r="E2" s="2" t="s">
        <v>146</v>
      </c>
      <c r="F2" s="2" t="s">
        <v>147</v>
      </c>
      <c r="G2" s="2" t="s">
        <v>148</v>
      </c>
      <c r="H2" s="2" t="s">
        <v>149</v>
      </c>
      <c r="I2" s="2" t="s">
        <v>150</v>
      </c>
      <c r="J2" s="2" t="s">
        <v>151</v>
      </c>
      <c r="K2" s="2" t="s">
        <v>152</v>
      </c>
      <c r="L2" s="2" t="s">
        <v>153</v>
      </c>
      <c r="M2" s="2" t="s">
        <v>154</v>
      </c>
      <c r="N2" s="2" t="s">
        <v>155</v>
      </c>
      <c r="O2" s="5" t="s">
        <v>156</v>
      </c>
      <c r="P2" s="2" t="s">
        <v>157</v>
      </c>
      <c r="Q2" s="2" t="s">
        <v>158</v>
      </c>
      <c r="R2" s="2" t="s">
        <v>159</v>
      </c>
      <c r="S2" s="2" t="s">
        <v>160</v>
      </c>
      <c r="T2" s="2" t="s">
        <v>161</v>
      </c>
    </row>
    <row r="3" spans="1:20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1">
      <c r="A4" s="1" t="s">
        <v>162</v>
      </c>
    </row>
    <row r="5" ht="57" spans="1:21">
      <c r="A5" s="4" t="s">
        <v>126</v>
      </c>
      <c r="B5" s="4" t="s">
        <v>143</v>
      </c>
      <c r="C5" s="4" t="s">
        <v>163</v>
      </c>
      <c r="D5" s="4" t="s">
        <v>164</v>
      </c>
      <c r="E5" s="4" t="s">
        <v>146</v>
      </c>
      <c r="F5" s="4" t="s">
        <v>147</v>
      </c>
      <c r="G5" s="4" t="s">
        <v>148</v>
      </c>
      <c r="H5" s="4" t="s">
        <v>149</v>
      </c>
      <c r="I5" s="4" t="s">
        <v>150</v>
      </c>
      <c r="J5" s="4" t="s">
        <v>151</v>
      </c>
      <c r="K5" s="4" t="s">
        <v>152</v>
      </c>
      <c r="L5" s="4" t="s">
        <v>153</v>
      </c>
      <c r="M5" s="4" t="s">
        <v>154</v>
      </c>
      <c r="N5" s="4" t="s">
        <v>155</v>
      </c>
      <c r="O5" s="4" t="s">
        <v>165</v>
      </c>
      <c r="P5" s="4" t="s">
        <v>156</v>
      </c>
      <c r="Q5" s="2" t="s">
        <v>157</v>
      </c>
      <c r="R5" s="2" t="s">
        <v>158</v>
      </c>
      <c r="S5" s="2" t="s">
        <v>159</v>
      </c>
      <c r="T5" s="2" t="s">
        <v>160</v>
      </c>
      <c r="U5" s="2" t="s">
        <v>161</v>
      </c>
    </row>
    <row r="6" spans="1:2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3"/>
      <c r="R6" s="3"/>
      <c r="S6" s="3"/>
      <c r="T6" s="3"/>
      <c r="U6" s="3"/>
    </row>
  </sheetData>
  <customSheetViews>
    <customSheetView guid="{deb2341b-0951-45f1-8116-6f32bf1187d2}" fitToPage="1" state="hidden" topLeftCell="D1">
      <selection activeCell="J28" sqref="J28"/>
      <pageMargins left="0.7" right="0.7" top="0.75" bottom="0.75" header="0.3" footer="0.3"/>
      <pageSetup paperSize="9" scale="65" orientation="landscape" verticalDpi="600"/>
      <headerFooter/>
    </customSheetView>
  </customSheetViews>
  <pageMargins left="0.7" right="0.7" top="0.75" bottom="0.75" header="0.3" footer="0.3"/>
  <pageSetup paperSize="9" scale="65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市融资担保基金</vt:lpstr>
      <vt:lpstr>政府性融资担保机构</vt:lpstr>
      <vt:lpstr>材料清单</vt:lpstr>
      <vt:lpstr>业务明细模板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Administrator</cp:lastModifiedBy>
  <dcterms:created xsi:type="dcterms:W3CDTF">2015-01-29T07:16:00Z</dcterms:created>
  <cp:lastPrinted>2021-11-17T08:10:00Z</cp:lastPrinted>
  <dcterms:modified xsi:type="dcterms:W3CDTF">2021-11-23T01:12:16Z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